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ESTCAMBIOS" sheetId="1" r:id="rId1"/>
  </sheets>
  <externalReferences>
    <externalReference r:id="rId2"/>
  </externalReferences>
  <definedNames>
    <definedName name="_xlnm._FilterDatabase" localSheetId="0" hidden="1">ESTCAMBIOS!#REF!</definedName>
    <definedName name="ACREEDORES">#REF!</definedName>
    <definedName name="ACTIVO">#REF!</definedName>
    <definedName name="ACTIVOS_ADQUIRIDOS_DE_INSTITUCIONES_INSCRITAS">#REF!</definedName>
    <definedName name="AGOTAMIENTO">#REF!</definedName>
    <definedName name="AGOTAMIENTO_ACUMULADO_DE_RECURSOS_NO_RENOVABLES__CR___1684_AGOTAMIENTO_ACUMULADO">#REF!</definedName>
    <definedName name="AJUSTE_DE_EJERCICIOS_ANTERIORES">#REF!</definedName>
    <definedName name="AJUSTES_POR_INFLACION">#REF!</definedName>
    <definedName name="AMORTIZACION_ACUMULADA_DE_BIENES_ENTREGADOS_A_TERCEROS_CR">#REF!</definedName>
    <definedName name="AMORTIZACION_ACUMULADA_DE_INTANGIBLES__CR">#REF!</definedName>
    <definedName name="AMORTIZACION_ACUMULADA_DE_INVERSIONES_DE_RECURSOS_NO_RENOVABLES__CR">#REF!</definedName>
    <definedName name="AMORTIZACION_ACUMULADA_DE_RECURSOS_RENOVABLES__CR">#REF!</definedName>
    <definedName name="APORTES_POR_COBRAR_A_ENTIDADES_AFILIADAS">#REF!</definedName>
    <definedName name="APORTES_POR_PAGAR_A_AFILIADOS">#REF!</definedName>
    <definedName name="_xlnm.Print_Area" localSheetId="0">ESTCAMBIOS!$A$1:$H$56</definedName>
    <definedName name="AVANCES_Y_ANTICIPOS_ENTREGADOS">#REF!</definedName>
    <definedName name="AVANCES_Y_ANTICIPOS_RECIBIDOS">#REF!</definedName>
    <definedName name="BANCOS_Y_CORPORACIONES">#REF!</definedName>
    <definedName name="BIENES_COMERCIALIZADOS">#REF!</definedName>
    <definedName name="BIENES_DE_ARTE_Y_CULTURA">#REF!</definedName>
    <definedName name="BIENES_DE_BENEFICIO_Y_USO_PUBLICO_EN_CONSTRUCCION">#REF!</definedName>
    <definedName name="BIENES_DE_USO_PUBLICO">#REF!</definedName>
    <definedName name="BIENES_ENTREGADOS_A_TERCEROS">#REF!</definedName>
    <definedName name="BIENES_ENTREGADOS_EN_CUSTODIA">#REF!</definedName>
    <definedName name="BIENES_HISTORICOS_Y_CULTURALES">#REF!</definedName>
    <definedName name="BIENES_MUEBLES_EN_BODEGA">#REF!</definedName>
    <definedName name="BIENES_PRODUCIDOS">#REF!</definedName>
    <definedName name="BIENES_RECIBIDOS_EN_ARRENDAMIENTO_FINANCIERO">#REF!</definedName>
    <definedName name="BIENES_RECIBIDOS_EN_CUSTODIA">#REF!</definedName>
    <definedName name="BIENES_RECIBIDOS_EN_DACION_DE_PAGO">#REF!</definedName>
    <definedName name="BONOS">#REF!</definedName>
    <definedName name="BONOS_Y_TITULOS_PENSIONALES">#REF!</definedName>
    <definedName name="CAJA">#REF!</definedName>
    <definedName name="CAPITAL_AUTORIZADO_Y_PAGADO">#REF!</definedName>
    <definedName name="CAPITAL_FISCAL">#REF!</definedName>
    <definedName name="CAPITAL_GARANTIA_EMITIDO">#REF!</definedName>
    <definedName name="CAPITAL_GARANTIA_OTORGADO">#REF!</definedName>
    <definedName name="CARGOS_DIFERIDOS">#REF!</definedName>
    <definedName name="CIERRE_DE_INGRESOS__GASTOS_Y_COSTOS">#REF!</definedName>
    <definedName name="CONSTRUCCIONES_EN_CURSO">#REF!</definedName>
    <definedName name="CONTRATISTAS">#REF!</definedName>
    <definedName name="CONTRATOS_DE_ARRENDAMIENTO_FINANCIERO">#REF!</definedName>
    <definedName name="CORRECCION_MONETARIA">#REF!</definedName>
    <definedName name="COSTOS_DE_SERVICIOS">#REF!</definedName>
    <definedName name="CREDITOS_DIFERIDOS">#REF!</definedName>
    <definedName name="CREDITOS_JUDICIALES">#REF!</definedName>
    <definedName name="CUENTAS_DE_ORDEN_ACREEDORAS_FIDUCIARIAS">#REF!</definedName>
    <definedName name="CUENTAS_DE_ORDEN_DEUDORAS_FIDUCIARIAS">#REF!</definedName>
    <definedName name="CUENTAS_POR_COBRAR">#REF!</definedName>
    <definedName name="DE_RENTA_FIJA">#REF!</definedName>
    <definedName name="DE_RENTA_VARIABLE">#REF!</definedName>
    <definedName name="DEPOSITOS_ENTREGADOS">#REF!</definedName>
    <definedName name="DEPOSITOS_RECIBIDOS_DE_TERCEROS">#REF!</definedName>
    <definedName name="DEPRECIACION">#REF!</definedName>
    <definedName name="DEPRECIACION_ACUMULADA__CR">#REF!</definedName>
    <definedName name="DEPRECIACION_DIFERIDA">#REF!</definedName>
    <definedName name="DERECHOS_CONTINGENTES_POR_CONTRA__CR">#REF!</definedName>
    <definedName name="DEUDORAS_DE_CONTROL_POR_CONTRA__CR">#REF!</definedName>
    <definedName name="DEUDORAS_FIDUCIARIAS_POR_CONTRA__CR">#REF!</definedName>
    <definedName name="DEUDORAS_FISCALES_POR_CONTRA__CR">#REF!</definedName>
    <definedName name="DEVOLUCIONES__REBAJAS_Y_DESCUENTOS_EN_VENTA_DE__SERVICIOS__DB">#REF!</definedName>
    <definedName name="DEVOLUCIONES__REBAJAS_Y_DESCUENTOS_EN_VENTA_DE_BIENES__DB">#REF!</definedName>
    <definedName name="DIVIDENDOS_Y_PARTICIPACIONES_DECRETADOS">#REF!</definedName>
    <definedName name="EDIFICACIONES">#REF!</definedName>
    <definedName name="EN_PODER_DE_TERCEROS">#REF!</definedName>
    <definedName name="EN_TRANSITO">#REF!</definedName>
    <definedName name="EQUIPO_CIENTIFICO">#REF!</definedName>
    <definedName name="EQUIPO_DE_TRANSPORTE__TRACCION_Y_ELEVACION">#REF!</definedName>
    <definedName name="EQUIPOS_DE_COMUNICACION_Y_COMPUTACION">#REF!</definedName>
    <definedName name="EQUIPOS_Y_MATERIALES_EN_DEPOSITO">#REF!</definedName>
    <definedName name="EXTERNA">#REF!</definedName>
    <definedName name="EXTRAORDINARIOS">#REF!</definedName>
    <definedName name="FINANCIEROS">#REF!</definedName>
    <definedName name="FONDOS_INTERBANCARIOS_COMPRADOS_Y_PACTOS_DE_RECOMPRA">#REF!</definedName>
    <definedName name="GASTOS_FINANCIEROS_POR_PAGAR">#REF!</definedName>
    <definedName name="GASTOS_PAGADOS_POR_ANTICIPADO">#REF!</definedName>
    <definedName name="GENERALES">#REF!</definedName>
    <definedName name="HECTOR">#REF!</definedName>
    <definedName name="IMPUESTOS__CONTRIBUCIONES_Y_TASAS_POR_PAGAR">#REF!</definedName>
    <definedName name="IMPUESTOS_AL_VALOR_AGREGADO_IVA">#REF!</definedName>
    <definedName name="INGRESOS">#REF!</definedName>
    <definedName name="INGRESOS_RECIBIDOS_POR_ANTICIPADO">#REF!</definedName>
    <definedName name="INTANGIBLES">#REF!</definedName>
    <definedName name="INTERNA">#REF!</definedName>
    <definedName name="INVERSIONES_EN_EXPLOTACION_DE_RECURSOS_NO_RENOVABLES">#REF!</definedName>
    <definedName name="JUDITH">#REF!</definedName>
    <definedName name="JUDY">#REF!</definedName>
    <definedName name="JUEGOS_DE_SUERTE_Y_AZAR">#REF!</definedName>
    <definedName name="MAQUINARIA__PLANTA_Y_EQUIPO_EN_MONTAJE">#REF!</definedName>
    <definedName name="MAQUINARIA__PLANTA_Y_EQUIPO_EN_TRANSITO">#REF!</definedName>
    <definedName name="MAQUINARIA_Y_EQUIPO">#REF!</definedName>
    <definedName name="MERCANCIAS_EN_EXISTENCIA">#REF!</definedName>
    <definedName name="MERCANCIAS_PROCESADAS">#REF!</definedName>
    <definedName name="MUEBLES__ENSERES_Y_EQUIPOS_DE_OFICINA">#REF!</definedName>
    <definedName name="NO_TRIBUTARIOS">#REF!</definedName>
    <definedName name="OBRAS_Y_MEJORAS_EN_PROPIEDAD_AJENA">#REF!</definedName>
    <definedName name="OPERACIONES_DE_BANCA_CENTRAL">#REF!</definedName>
    <definedName name="OPERACIONES_DE_CAPTACION_Y_SERVICIOS_FINANCIEROS">#REF!</definedName>
    <definedName name="OTRAS_CUENTAS_ACREEDORAS_DE_CONTROL">#REF!</definedName>
    <definedName name="OTRAS_CUENTAS_DEUDORAS_DE_CONTROL">#REF!</definedName>
    <definedName name="OTRAS_CUENTAS_POR_PAGAR">#REF!</definedName>
    <definedName name="OTRAS_RESPONSABILIDADES_CONTINGENTES">#REF!</definedName>
    <definedName name="OTRAS_TRANSFERENCIAS_GIRADAS">#REF!</definedName>
    <definedName name="OTRAS_TRANSFERENCIAS_RECIBIDAS">#REF!</definedName>
    <definedName name="OTROS_BONOS_Y_TITULOS_EMITIDOS">#REF!</definedName>
    <definedName name="OTROS_DERECHOS_CONTINGENTES">#REF!</definedName>
    <definedName name="OTROS_DEUDORES">#REF!</definedName>
    <definedName name="OTROS_SERVICIOS">#REF!</definedName>
    <definedName name="PASIVO">#REF!</definedName>
    <definedName name="PATRIMONIO_O_BIENES_FIDEICOMITIDOS">#REF!</definedName>
    <definedName name="PATRIMONIO_PUBLICO_INCORPORADO">#REF!</definedName>
    <definedName name="PENSIONES_DE_JUBILACION">#REF!</definedName>
    <definedName name="PENSIONES_POR_PAGAR">#REF!</definedName>
    <definedName name="pino">#REF!</definedName>
    <definedName name="PLANTAS_Y_DUCTOS">#REF!</definedName>
    <definedName name="PRESTAMOS_CONCEDIDOS">#REF!</definedName>
    <definedName name="PRIMA_EN_COLOCACION_DE_ACCIONES__CUOTAS_O_PARTES_DE_INTERES_SOCIAL">#REF!</definedName>
    <definedName name="PRINCIPAL_Y_SUBALTERNA">#REF!</definedName>
    <definedName name="PRODUCTOS_EN_PROCESO">#REF!</definedName>
    <definedName name="PROVEEDORES">#REF!</definedName>
    <definedName name="PROVISION__PARA_BIENES_RECIBIDOS_EN_PAGO__CR">#REF!</definedName>
    <definedName name="PROVISION_BIENES_DE_ARTE_Y_CULTURA__CR">#REF!</definedName>
    <definedName name="PROVISION_PARA_CONTINGENCIAS">#REF!</definedName>
    <definedName name="PROVISION_PARA_DEUDORES__CR">#REF!</definedName>
    <definedName name="PROVISION_PARA_OBLIGACIONES_FISCALES">#REF!</definedName>
    <definedName name="PROVISION_PARA_PRESTACIONES_SOCIALES">#REF!</definedName>
    <definedName name="PROVISION_PARA_PROTECCION_DE_INVENTARIOS__CR">#REF!</definedName>
    <definedName name="PROVISION_PARA_PROTECCION_DE_INVERSIONES__CR">#REF!</definedName>
    <definedName name="PROVISION_PARA_RENTAS_POR_COBRAR__CR">#REF!</definedName>
    <definedName name="PROVISION_PARA_SEGUROS">#REF!</definedName>
    <definedName name="PROVISIONES">#REF!</definedName>
    <definedName name="PROVISIONES__CR">#REF!</definedName>
    <definedName name="PROVISIONES_DIVERSAS">#REF!</definedName>
    <definedName name="RECAUDOS_A_FAVOR_DE_TERCEROS">#REF!</definedName>
    <definedName name="RECURSOS_NO_RENOVABLES">#REF!</definedName>
    <definedName name="RECURSOS_RENOVABLES">#REF!</definedName>
    <definedName name="REDES__LINEAS_Y_CABLES">#REF!</definedName>
    <definedName name="RENTAS_PARAFISCALES">#REF!</definedName>
    <definedName name="RESERVAS">#REF!</definedName>
    <definedName name="RESPONSABILIDADES">#REF!</definedName>
    <definedName name="RESULTADO_DEL_EJERCICIO">#REF!</definedName>
    <definedName name="RESULTADOS_DEL_EJERCICIO">#REF!</definedName>
    <definedName name="REVALORIZACION_DEL_PATRIMONIO">#REF!</definedName>
    <definedName name="REVALORIZACION_HACIENDA_PUBLICA">#REF!</definedName>
    <definedName name="SALARIOS_Y_PRESTACIONES_SOCIALES">#REF!</definedName>
    <definedName name="SEMOVIENTES">#REF!</definedName>
    <definedName name="SERVICIOS_DE_ACUEDUCTO__ALCANTARILLADO_Y_ASEO">#REF!</definedName>
    <definedName name="SERVICIOS_DE_ENERGIA">#REF!</definedName>
    <definedName name="SERVICIOS_DE_GAS">#REF!</definedName>
    <definedName name="SERVICIOS_DE_SALUD_Y_DE_PREVISION_SOCIAL">#REF!</definedName>
    <definedName name="SERVICIOS_DE_SEGUROS_Y_REASEGUROS">#REF!</definedName>
    <definedName name="SERVICIOS_DE_TELECOMUNICACIONES">#REF!</definedName>
    <definedName name="SERVICIOS_DE_TRANSITO_Y_TRANSPORTE">#REF!</definedName>
    <definedName name="SERVICIOS_EDUCATIVOS">#REF!</definedName>
    <definedName name="SERVICIOS_FINANCIEROS">#REF!</definedName>
    <definedName name="SERVICIOS_HOTELEROS">#REF!</definedName>
    <definedName name="SERVICIOS_PERSONALES">#REF!</definedName>
    <definedName name="SUPERAVIT_POR_DONACION">#REF!</definedName>
    <definedName name="SUPERAVIT_POR_VALORIZACION">#REF!</definedName>
    <definedName name="TERRENOS">#REF!</definedName>
    <definedName name="TITULOS_DE_REGULACION_MONETARIA_Y_CAMBIARIA">#REF!</definedName>
    <definedName name="TITULOS_EMITIDOS_POR_EL_TESORO_NACIONAL">#REF!</definedName>
    <definedName name="TRANSFERENCIAS_AL_EXTERIOR">#REF!</definedName>
    <definedName name="TRANSFERENCIAS_INTERGUBERNAMENTALES_GIRADAS">#REF!</definedName>
    <definedName name="TRANSFERENCIAS_INTERGUBERNAMENTALES_RECIBIDAS">#REF!</definedName>
    <definedName name="TRIBUTARIOS">#REF!</definedName>
    <definedName name="UTILIDAD_O_PERDIDA_DE_EJERCICIOS_ANTERIORES">#REF!</definedName>
    <definedName name="VALORIZACIONES">#REF!</definedName>
    <definedName name="VIGENCIA_ANTERIO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"/>
  <c r="D53"/>
  <c r="H53" s="1"/>
  <c r="M53" s="1"/>
  <c r="F52"/>
  <c r="D52"/>
  <c r="H52" s="1"/>
  <c r="M52" s="1"/>
  <c r="F51"/>
  <c r="D51"/>
  <c r="H51" s="1"/>
  <c r="M51" s="1"/>
  <c r="F50"/>
  <c r="D50"/>
  <c r="H50" s="1"/>
  <c r="M50" s="1"/>
  <c r="F49"/>
  <c r="D49"/>
  <c r="H49" s="1"/>
  <c r="M49" s="1"/>
  <c r="F48"/>
  <c r="D48"/>
  <c r="H48" s="1"/>
  <c r="M48" s="1"/>
  <c r="F47"/>
  <c r="D47"/>
  <c r="H47" s="1"/>
  <c r="M41"/>
  <c r="F40"/>
  <c r="H40" s="1"/>
  <c r="M40" s="1"/>
  <c r="D40"/>
  <c r="F39"/>
  <c r="H39" s="1"/>
  <c r="M39" s="1"/>
  <c r="D39"/>
  <c r="F38"/>
  <c r="H38" s="1"/>
  <c r="M38" s="1"/>
  <c r="D38"/>
  <c r="F37"/>
  <c r="H37" s="1"/>
  <c r="M37" s="1"/>
  <c r="D37"/>
  <c r="F36"/>
  <c r="H36" s="1"/>
  <c r="M36" s="1"/>
  <c r="D36"/>
  <c r="F35"/>
  <c r="H35" s="1"/>
  <c r="M35" s="1"/>
  <c r="D35"/>
  <c r="F34"/>
  <c r="H34" s="1"/>
  <c r="D34"/>
  <c r="M28"/>
  <c r="M27"/>
  <c r="H27"/>
  <c r="F27"/>
  <c r="D27"/>
  <c r="H26"/>
  <c r="M26" s="1"/>
  <c r="F26"/>
  <c r="D26"/>
  <c r="M25"/>
  <c r="H25"/>
  <c r="F25"/>
  <c r="D25"/>
  <c r="M24"/>
  <c r="H24"/>
  <c r="F24"/>
  <c r="D24"/>
  <c r="M23"/>
  <c r="H23"/>
  <c r="F23"/>
  <c r="D23"/>
  <c r="H22"/>
  <c r="M22" s="1"/>
  <c r="F22"/>
  <c r="D22"/>
  <c r="H21"/>
  <c r="H29" s="1"/>
  <c r="F21"/>
  <c r="D21"/>
  <c r="H9"/>
  <c r="A2"/>
  <c r="M34" l="1"/>
  <c r="H42"/>
  <c r="M42" s="1"/>
  <c r="H55"/>
  <c r="H11" s="1"/>
  <c r="H13" s="1"/>
  <c r="J13" s="1"/>
  <c r="M47"/>
  <c r="M29"/>
  <c r="M21"/>
</calcChain>
</file>

<file path=xl/sharedStrings.xml><?xml version="1.0" encoding="utf-8"?>
<sst xmlns="http://schemas.openxmlformats.org/spreadsheetml/2006/main" count="46" uniqueCount="32">
  <si>
    <t>ESTADO DE CAMBIOS EN EL PATRIMONIO</t>
  </si>
  <si>
    <t>A 31 DE DICIEMBRE DE 2013</t>
  </si>
  <si>
    <t>(Cifras en Miles de Pesos)</t>
  </si>
  <si>
    <t>FILTRO</t>
  </si>
  <si>
    <t>Saldo del patrimonio a Diciembre 31 de 2012</t>
  </si>
  <si>
    <t>Variaciones patrimoniales durante el año 2013</t>
  </si>
  <si>
    <t>Saldo del patrimonio  a Diciembre 31 de 2013</t>
  </si>
  <si>
    <t>DETALLE DE LAS VARIACIONES PATRIMONIALES</t>
  </si>
  <si>
    <t>AÑO 2013</t>
  </si>
  <si>
    <t>AÑO 2012</t>
  </si>
  <si>
    <t>VARIACION</t>
  </si>
  <si>
    <t xml:space="preserve">INCREMENTOS </t>
  </si>
  <si>
    <t>CAPITAL FISCAL</t>
  </si>
  <si>
    <t>RESULTADO DEL EJERCICIO</t>
  </si>
  <si>
    <t>SUPERÁVIT POR VALORIZACIÓN</t>
  </si>
  <si>
    <t>SUPERÁVIT POR EL MÉTODO DE PARTICIPACIÓN PATRIMONIAL</t>
  </si>
  <si>
    <t>SUPERÁVIT POR DONACIÓN</t>
  </si>
  <si>
    <t>PATRIMONIO PÚBLICO INCORPORADO</t>
  </si>
  <si>
    <t>PROVISIONES, AGOTAMIENTO, DEPRECIACIONES Y AMORTIZACIONES (DB)</t>
  </si>
  <si>
    <t>TOTAL INCREMENTOS</t>
  </si>
  <si>
    <t>DISMINUCIONES</t>
  </si>
  <si>
    <t>TOTAL DISMINUCIONES</t>
  </si>
  <si>
    <t>PARTIDAS SIN VARIACION</t>
  </si>
  <si>
    <t>TOTAL PARTIDAS SIN VARIACION</t>
  </si>
  <si>
    <t>NESTOR GARCÍA BUITRAGO</t>
  </si>
  <si>
    <t xml:space="preserve">Secretario de Despacho </t>
  </si>
  <si>
    <t>NELSON ALIRIO MUÑOZ LEGUIZAMÓN</t>
  </si>
  <si>
    <t>JUAN CAMILO SANTAMARÍA HERRERA</t>
  </si>
  <si>
    <t xml:space="preserve">            Director Gestión Corporativa</t>
  </si>
  <si>
    <t>Contador Público</t>
  </si>
  <si>
    <t>Subdirector Financiero</t>
  </si>
  <si>
    <t>T.P.120646-T</t>
  </si>
</sst>
</file>

<file path=xl/styles.xml><?xml version="1.0" encoding="utf-8"?>
<styleSheet xmlns="http://schemas.openxmlformats.org/spreadsheetml/2006/main">
  <numFmts count="1">
    <numFmt numFmtId="164" formatCode="&quot;Saldo del patrimonio a&quot;\ mmmm\ &quot;de&quot;\ d\ &quot;de&quot;\ yyyy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8"/>
      <name val="Arial Narrow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39"/>
      <name val="Arial"/>
      <family val="2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1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gray0625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2" fillId="2" borderId="1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center"/>
    </xf>
    <xf numFmtId="0" fontId="3" fillId="3" borderId="0" xfId="1" applyFont="1" applyFill="1" applyBorder="1" applyProtection="1"/>
    <xf numFmtId="0" fontId="3" fillId="3" borderId="0" xfId="1" applyFont="1" applyFill="1" applyBorder="1" applyAlignment="1" applyProtection="1"/>
    <xf numFmtId="0" fontId="3" fillId="4" borderId="0" xfId="1" applyFont="1" applyFill="1" applyBorder="1" applyProtection="1"/>
    <xf numFmtId="0" fontId="2" fillId="2" borderId="6" xfId="1" applyFont="1" applyFill="1" applyBorder="1" applyAlignment="1" applyProtection="1">
      <alignment horizontal="centerContinuous"/>
    </xf>
    <xf numFmtId="0" fontId="3" fillId="2" borderId="7" xfId="1" applyFont="1" applyFill="1" applyBorder="1" applyAlignment="1" applyProtection="1">
      <alignment horizontal="centerContinuous"/>
    </xf>
    <xf numFmtId="0" fontId="3" fillId="2" borderId="7" xfId="1" applyFont="1" applyFill="1" applyBorder="1" applyAlignment="1" applyProtection="1">
      <alignment horizontal="center"/>
    </xf>
    <xf numFmtId="0" fontId="3" fillId="2" borderId="8" xfId="1" applyFont="1" applyFill="1" applyBorder="1" applyAlignment="1" applyProtection="1">
      <alignment horizontal="centerContinuous"/>
    </xf>
    <xf numFmtId="0" fontId="1" fillId="3" borderId="0" xfId="1" applyFont="1" applyFill="1" applyProtection="1"/>
    <xf numFmtId="0" fontId="4" fillId="3" borderId="0" xfId="1" applyFont="1" applyFill="1" applyAlignment="1" applyProtection="1">
      <alignment horizontal="left"/>
    </xf>
    <xf numFmtId="0" fontId="1" fillId="3" borderId="0" xfId="1" applyFont="1" applyFill="1" applyAlignment="1" applyProtection="1">
      <alignment horizontal="center"/>
    </xf>
    <xf numFmtId="0" fontId="4" fillId="3" borderId="0" xfId="1" applyFont="1" applyFill="1" applyAlignment="1" applyProtection="1">
      <alignment horizontal="right"/>
    </xf>
    <xf numFmtId="0" fontId="1" fillId="3" borderId="0" xfId="1" applyFont="1" applyFill="1" applyAlignment="1" applyProtection="1">
      <alignment horizontal="right"/>
    </xf>
    <xf numFmtId="0" fontId="1" fillId="0" borderId="0" xfId="1" applyAlignment="1" applyProtection="1"/>
    <xf numFmtId="0" fontId="1" fillId="0" borderId="0" xfId="1" applyProtection="1"/>
    <xf numFmtId="0" fontId="1" fillId="0" borderId="0" xfId="1" applyAlignment="1" applyProtection="1">
      <alignment horizontal="center"/>
    </xf>
    <xf numFmtId="0" fontId="1" fillId="0" borderId="0" xfId="1" applyAlignment="1" applyProtection="1">
      <alignment horizontal="right"/>
    </xf>
    <xf numFmtId="0" fontId="0" fillId="0" borderId="0" xfId="1" applyFont="1" applyAlignment="1" applyProtection="1">
      <alignment horizontal="center"/>
    </xf>
    <xf numFmtId="0" fontId="5" fillId="3" borderId="0" xfId="1" applyFont="1" applyFill="1" applyAlignment="1" applyProtection="1">
      <alignment horizontal="center"/>
    </xf>
    <xf numFmtId="164" fontId="6" fillId="3" borderId="0" xfId="1" applyNumberFormat="1" applyFont="1" applyFill="1" applyAlignment="1" applyProtection="1">
      <alignment horizontal="left"/>
    </xf>
    <xf numFmtId="164" fontId="6" fillId="3" borderId="0" xfId="1" applyNumberFormat="1" applyFont="1" applyFill="1" applyAlignment="1" applyProtection="1">
      <alignment horizontal="center"/>
    </xf>
    <xf numFmtId="164" fontId="6" fillId="3" borderId="0" xfId="1" applyNumberFormat="1" applyFont="1" applyFill="1" applyAlignment="1" applyProtection="1">
      <alignment horizontal="right"/>
    </xf>
    <xf numFmtId="0" fontId="5" fillId="3" borderId="0" xfId="1" applyFont="1" applyFill="1" applyProtection="1"/>
    <xf numFmtId="38" fontId="7" fillId="3" borderId="0" xfId="1" applyNumberFormat="1" applyFont="1" applyFill="1" applyProtection="1"/>
    <xf numFmtId="0" fontId="5" fillId="0" borderId="0" xfId="1" applyFont="1" applyAlignment="1" applyProtection="1"/>
    <xf numFmtId="0" fontId="5" fillId="0" borderId="0" xfId="1" applyFont="1" applyProtection="1"/>
    <xf numFmtId="0" fontId="5" fillId="3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3" borderId="0" xfId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38" fontId="7" fillId="3" borderId="9" xfId="1" applyNumberFormat="1" applyFont="1" applyFill="1" applyBorder="1" applyProtection="1"/>
    <xf numFmtId="3" fontId="5" fillId="3" borderId="0" xfId="1" applyNumberFormat="1" applyFont="1" applyFill="1" applyAlignment="1" applyProtection="1">
      <alignment horizontal="center"/>
    </xf>
    <xf numFmtId="3" fontId="5" fillId="0" borderId="0" xfId="1" applyNumberFormat="1" applyFont="1" applyAlignment="1" applyProtection="1"/>
    <xf numFmtId="0" fontId="8" fillId="3" borderId="0" xfId="1" applyFont="1" applyFill="1" applyProtection="1"/>
    <xf numFmtId="0" fontId="9" fillId="3" borderId="0" xfId="1" applyFont="1" applyFill="1" applyProtection="1"/>
    <xf numFmtId="0" fontId="9" fillId="3" borderId="0" xfId="1" applyFont="1" applyFill="1" applyAlignment="1" applyProtection="1">
      <alignment horizontal="center"/>
    </xf>
    <xf numFmtId="0" fontId="9" fillId="3" borderId="0" xfId="1" applyFont="1" applyFill="1" applyAlignment="1" applyProtection="1"/>
    <xf numFmtId="0" fontId="6" fillId="3" borderId="0" xfId="1" applyFont="1" applyFill="1" applyProtection="1"/>
    <xf numFmtId="0" fontId="10" fillId="3" borderId="0" xfId="1" applyFont="1" applyFill="1" applyProtection="1"/>
    <xf numFmtId="49" fontId="10" fillId="3" borderId="0" xfId="1" applyNumberFormat="1" applyFont="1" applyFill="1" applyAlignment="1" applyProtection="1">
      <alignment horizontal="center"/>
    </xf>
    <xf numFmtId="0" fontId="10" fillId="3" borderId="0" xfId="1" applyFont="1" applyFill="1" applyAlignment="1" applyProtection="1">
      <alignment horizontal="right"/>
    </xf>
    <xf numFmtId="38" fontId="11" fillId="3" borderId="0" xfId="1" applyNumberFormat="1" applyFont="1" applyFill="1" applyProtection="1"/>
    <xf numFmtId="0" fontId="12" fillId="3" borderId="0" xfId="1" applyFont="1" applyFill="1" applyAlignment="1" applyProtection="1">
      <alignment horizontal="left"/>
    </xf>
    <xf numFmtId="0" fontId="12" fillId="3" borderId="0" xfId="1" applyFont="1" applyFill="1" applyAlignment="1" applyProtection="1">
      <alignment horizontal="center"/>
    </xf>
    <xf numFmtId="3" fontId="12" fillId="3" borderId="0" xfId="1" applyNumberFormat="1" applyFont="1" applyFill="1" applyAlignment="1" applyProtection="1">
      <alignment horizontal="right"/>
    </xf>
    <xf numFmtId="38" fontId="12" fillId="3" borderId="0" xfId="1" applyNumberFormat="1" applyFont="1" applyFill="1" applyProtection="1"/>
    <xf numFmtId="0" fontId="13" fillId="3" borderId="0" xfId="1" applyFont="1" applyFill="1" applyProtection="1"/>
    <xf numFmtId="38" fontId="5" fillId="0" borderId="0" xfId="1" applyNumberFormat="1" applyFont="1" applyAlignment="1" applyProtection="1"/>
    <xf numFmtId="3" fontId="6" fillId="3" borderId="7" xfId="1" applyNumberFormat="1" applyFont="1" applyFill="1" applyBorder="1" applyProtection="1"/>
    <xf numFmtId="49" fontId="14" fillId="3" borderId="0" xfId="1" applyNumberFormat="1" applyFont="1" applyFill="1" applyAlignment="1" applyProtection="1">
      <alignment horizontal="center"/>
    </xf>
    <xf numFmtId="3" fontId="6" fillId="3" borderId="0" xfId="1" applyNumberFormat="1" applyFont="1" applyFill="1" applyBorder="1" applyAlignment="1" applyProtection="1">
      <alignment horizontal="centerContinuous"/>
    </xf>
    <xf numFmtId="0" fontId="6" fillId="4" borderId="0" xfId="1" applyFont="1" applyFill="1" applyAlignment="1" applyProtection="1">
      <alignment horizontal="centerContinuous"/>
    </xf>
    <xf numFmtId="0" fontId="6" fillId="0" borderId="0" xfId="1" applyFont="1" applyProtection="1"/>
    <xf numFmtId="0" fontId="1" fillId="3" borderId="0" xfId="1" applyFont="1" applyFill="1" applyAlignment="1" applyProtection="1"/>
    <xf numFmtId="4" fontId="15" fillId="5" borderId="0" xfId="2" applyNumberFormat="1" applyFont="1" applyFill="1" applyBorder="1" applyAlignment="1" applyProtection="1">
      <alignment horizontal="center" vertical="center" wrapText="1"/>
    </xf>
    <xf numFmtId="0" fontId="16" fillId="4" borderId="0" xfId="2" applyFont="1" applyFill="1" applyProtection="1">
      <protection locked="0"/>
    </xf>
    <xf numFmtId="0" fontId="15" fillId="3" borderId="0" xfId="2" applyFont="1" applyFill="1" applyBorder="1" applyAlignment="1" applyProtection="1">
      <alignment horizontal="center"/>
      <protection locked="0"/>
    </xf>
    <xf numFmtId="0" fontId="16" fillId="3" borderId="0" xfId="2" applyFont="1" applyFill="1" applyBorder="1" applyAlignment="1" applyProtection="1">
      <alignment horizontal="center"/>
      <protection locked="0"/>
    </xf>
    <xf numFmtId="4" fontId="17" fillId="5" borderId="0" xfId="2" applyNumberFormat="1" applyFont="1" applyFill="1" applyBorder="1" applyProtection="1"/>
    <xf numFmtId="4" fontId="18" fillId="5" borderId="0" xfId="2" applyNumberFormat="1" applyFont="1" applyFill="1" applyBorder="1" applyProtection="1"/>
    <xf numFmtId="3" fontId="16" fillId="5" borderId="0" xfId="2" applyNumberFormat="1" applyFont="1" applyFill="1" applyBorder="1" applyAlignment="1" applyProtection="1">
      <alignment horizontal="center"/>
    </xf>
    <xf numFmtId="4" fontId="19" fillId="4" borderId="0" xfId="2" applyNumberFormat="1" applyFont="1" applyFill="1" applyBorder="1"/>
    <xf numFmtId="0" fontId="16" fillId="4" borderId="0" xfId="2" applyFont="1" applyFill="1" applyBorder="1" applyProtection="1">
      <protection locked="0"/>
    </xf>
    <xf numFmtId="4" fontId="18" fillId="5" borderId="0" xfId="2" applyNumberFormat="1" applyFont="1" applyFill="1" applyBorder="1" applyAlignment="1" applyProtection="1">
      <alignment horizontal="center"/>
    </xf>
    <xf numFmtId="3" fontId="15" fillId="5" borderId="0" xfId="2" applyNumberFormat="1" applyFont="1" applyFill="1" applyBorder="1" applyProtection="1"/>
    <xf numFmtId="3" fontId="18" fillId="5" borderId="0" xfId="2" applyNumberFormat="1" applyFont="1" applyFill="1" applyBorder="1" applyProtection="1"/>
    <xf numFmtId="0" fontId="20" fillId="4" borderId="0" xfId="2" applyFont="1" applyFill="1" applyBorder="1" applyProtection="1">
      <protection locked="0"/>
    </xf>
    <xf numFmtId="4" fontId="21" fillId="5" borderId="0" xfId="2" applyNumberFormat="1" applyFont="1" applyFill="1" applyBorder="1" applyAlignment="1" applyProtection="1">
      <alignment horizontal="center"/>
    </xf>
    <xf numFmtId="0" fontId="15" fillId="3" borderId="0" xfId="2" applyFont="1" applyFill="1" applyBorder="1" applyAlignment="1" applyProtection="1">
      <protection locked="0"/>
    </xf>
    <xf numFmtId="0" fontId="15" fillId="3" borderId="0" xfId="2" applyFont="1" applyFill="1" applyBorder="1" applyAlignment="1" applyProtection="1">
      <alignment horizontal="centerContinuous"/>
      <protection locked="0"/>
    </xf>
    <xf numFmtId="0" fontId="16" fillId="3" borderId="0" xfId="2" applyFont="1" applyFill="1" applyBorder="1" applyAlignment="1" applyProtection="1">
      <alignment horizontal="centerContinuous"/>
      <protection locked="0"/>
    </xf>
    <xf numFmtId="0" fontId="16" fillId="0" borderId="0" xfId="2" applyFont="1" applyProtection="1">
      <protection locked="0"/>
    </xf>
    <xf numFmtId="0" fontId="15" fillId="3" borderId="0" xfId="2" applyFont="1" applyFill="1" applyBorder="1" applyAlignment="1" applyProtection="1">
      <alignment horizontal="center"/>
      <protection locked="0"/>
    </xf>
    <xf numFmtId="0" fontId="16" fillId="3" borderId="0" xfId="2" applyFont="1" applyFill="1" applyBorder="1" applyAlignment="1" applyProtection="1">
      <alignment horizontal="center"/>
      <protection locked="0"/>
    </xf>
    <xf numFmtId="4" fontId="15" fillId="5" borderId="0" xfId="2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1" fillId="0" borderId="5" xfId="1" applyBorder="1" applyAlignment="1">
      <alignment horizontal="center"/>
    </xf>
  </cellXfs>
  <cellStyles count="3">
    <cellStyle name="Normal" xfId="0" builtinId="0"/>
    <cellStyle name="Normal 4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GOMEZ_SDA/Cierre%20SDA/2013/CierreVigencia/MATRIZ-DIC%202013%20BOGOTA_V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GN-2005-001"/>
      <sheetName val="CGN-2005-002"/>
      <sheetName val="BGENERAL2"/>
      <sheetName val="ACTIVIDAD2"/>
      <sheetName val="ESTCAMBIOS"/>
      <sheetName val="CONCILIACIÓN LITIGIOS"/>
      <sheetName val="Anexos"/>
      <sheetName val="NOTAS ESPECIFICAS"/>
      <sheetName val="NOTAS   GENERALES"/>
    </sheetNames>
    <sheetDataSet>
      <sheetData sheetId="0"/>
      <sheetData sheetId="1"/>
      <sheetData sheetId="2">
        <row r="153">
          <cell r="K153">
            <v>524978225</v>
          </cell>
          <cell r="M153">
            <v>514606795</v>
          </cell>
        </row>
        <row r="155">
          <cell r="K155">
            <v>547484185</v>
          </cell>
          <cell r="M155">
            <v>231349798</v>
          </cell>
        </row>
        <row r="156">
          <cell r="K156">
            <v>-37798636</v>
          </cell>
          <cell r="M156">
            <v>-25584087</v>
          </cell>
        </row>
        <row r="157">
          <cell r="K157">
            <v>37872761</v>
          </cell>
          <cell r="M157">
            <v>37987821</v>
          </cell>
        </row>
        <row r="158">
          <cell r="K158">
            <v>0</v>
          </cell>
          <cell r="M158">
            <v>0</v>
          </cell>
        </row>
        <row r="159">
          <cell r="K159">
            <v>12209</v>
          </cell>
          <cell r="M159">
            <v>12209</v>
          </cell>
        </row>
        <row r="160">
          <cell r="K160">
            <v>2096314</v>
          </cell>
          <cell r="M160">
            <v>296750979</v>
          </cell>
        </row>
        <row r="161">
          <cell r="K161">
            <v>-24688608</v>
          </cell>
          <cell r="M161">
            <v>-25909925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71"/>
  <sheetViews>
    <sheetView tabSelected="1" topLeftCell="A58" workbookViewId="0">
      <selection activeCell="B74" sqref="B74"/>
    </sheetView>
  </sheetViews>
  <sheetFormatPr baseColWidth="10" defaultColWidth="9.140625" defaultRowHeight="12.75"/>
  <cols>
    <col min="1" max="1" width="5.28515625" style="17" customWidth="1"/>
    <col min="2" max="2" width="66" style="17" customWidth="1"/>
    <col min="3" max="3" width="6" style="18" customWidth="1"/>
    <col min="4" max="4" width="16.7109375" style="19" customWidth="1"/>
    <col min="5" max="5" width="3" style="19" customWidth="1"/>
    <col min="6" max="6" width="16.7109375" style="19" customWidth="1"/>
    <col min="7" max="7" width="4.42578125" style="17" customWidth="1"/>
    <col min="8" max="8" width="18.42578125" style="17" customWidth="1"/>
    <col min="9" max="11" width="3.140625" style="17" customWidth="1"/>
    <col min="12" max="12" width="12.140625" style="17" customWidth="1"/>
    <col min="13" max="13" width="17" style="16" customWidth="1"/>
    <col min="14" max="16384" width="9.140625" style="17"/>
  </cols>
  <sheetData>
    <row r="1" spans="1:239" s="6" customFormat="1" ht="28.35" customHeight="1">
      <c r="A1" s="1"/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5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</row>
    <row r="2" spans="1:239" s="6" customFormat="1" ht="28.35" customHeight="1">
      <c r="A2" s="78">
        <f>+'[1]CGN-2005-001'!B3</f>
        <v>0</v>
      </c>
      <c r="B2" s="79"/>
      <c r="C2" s="79"/>
      <c r="D2" s="79"/>
      <c r="E2" s="79"/>
      <c r="F2" s="79"/>
      <c r="G2" s="79"/>
      <c r="H2" s="80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</row>
    <row r="3" spans="1:239" s="6" customFormat="1" ht="28.35" customHeight="1">
      <c r="A3" s="78" t="s">
        <v>0</v>
      </c>
      <c r="B3" s="79"/>
      <c r="C3" s="79"/>
      <c r="D3" s="79"/>
      <c r="E3" s="79"/>
      <c r="F3" s="79"/>
      <c r="G3" s="79"/>
      <c r="H3" s="80"/>
      <c r="I3" s="4"/>
      <c r="J3" s="4"/>
      <c r="K3" s="4"/>
      <c r="L3" s="4"/>
      <c r="M3" s="5"/>
      <c r="N3" s="4"/>
      <c r="O3" s="4"/>
      <c r="P3" s="4"/>
      <c r="Q3" s="4"/>
      <c r="R3" s="4"/>
      <c r="S3" s="79"/>
      <c r="T3" s="79"/>
      <c r="U3" s="79"/>
      <c r="V3" s="79"/>
      <c r="W3" s="80"/>
      <c r="X3" s="78"/>
      <c r="Y3" s="79"/>
      <c r="Z3" s="79"/>
      <c r="AA3" s="79"/>
      <c r="AB3" s="79"/>
      <c r="AC3" s="79"/>
      <c r="AD3" s="79"/>
      <c r="AE3" s="80"/>
      <c r="AF3" s="78"/>
      <c r="AG3" s="79"/>
      <c r="AH3" s="79"/>
      <c r="AI3" s="79"/>
      <c r="AJ3" s="79"/>
      <c r="AK3" s="79"/>
      <c r="AL3" s="79"/>
      <c r="AM3" s="80"/>
      <c r="AN3" s="78"/>
      <c r="AO3" s="79"/>
      <c r="AP3" s="79"/>
      <c r="AQ3" s="79"/>
      <c r="AR3" s="79"/>
      <c r="AS3" s="79"/>
      <c r="AT3" s="79"/>
      <c r="AU3" s="80"/>
      <c r="AV3" s="78"/>
      <c r="AW3" s="79"/>
      <c r="AX3" s="79"/>
      <c r="AY3" s="79"/>
      <c r="AZ3" s="79"/>
      <c r="BA3" s="79"/>
      <c r="BB3" s="79"/>
      <c r="BC3" s="80"/>
      <c r="BD3" s="78"/>
      <c r="BE3" s="79"/>
      <c r="BF3" s="79"/>
      <c r="BG3" s="79"/>
      <c r="BH3" s="79"/>
      <c r="BI3" s="79"/>
      <c r="BJ3" s="79"/>
      <c r="BK3" s="80"/>
      <c r="BL3" s="78"/>
      <c r="BM3" s="79"/>
      <c r="BN3" s="79"/>
      <c r="BO3" s="79"/>
      <c r="BP3" s="79"/>
      <c r="BQ3" s="79"/>
      <c r="BR3" s="79"/>
      <c r="BS3" s="80"/>
      <c r="BT3" s="78"/>
      <c r="BU3" s="79"/>
      <c r="BV3" s="79"/>
      <c r="BW3" s="79"/>
      <c r="BX3" s="79"/>
      <c r="BY3" s="79"/>
      <c r="BZ3" s="79"/>
      <c r="CA3" s="80"/>
      <c r="CB3" s="78"/>
      <c r="CC3" s="79"/>
      <c r="CD3" s="79"/>
      <c r="CE3" s="79"/>
      <c r="CF3" s="79"/>
      <c r="CG3" s="79"/>
      <c r="CH3" s="79"/>
      <c r="CI3" s="80"/>
      <c r="CJ3" s="78"/>
      <c r="CK3" s="79"/>
      <c r="CL3" s="79"/>
      <c r="CM3" s="79"/>
      <c r="CN3" s="79"/>
      <c r="CO3" s="79"/>
      <c r="CP3" s="79"/>
      <c r="CQ3" s="80"/>
      <c r="CR3" s="78"/>
      <c r="CS3" s="79"/>
      <c r="CT3" s="79"/>
      <c r="CU3" s="79"/>
      <c r="CV3" s="79"/>
      <c r="CW3" s="79"/>
      <c r="CX3" s="79"/>
      <c r="CY3" s="80"/>
      <c r="CZ3" s="78"/>
      <c r="DA3" s="79"/>
      <c r="DB3" s="79"/>
      <c r="DC3" s="79"/>
      <c r="DD3" s="79"/>
      <c r="DE3" s="79"/>
      <c r="DF3" s="79"/>
      <c r="DG3" s="80"/>
      <c r="DH3" s="78"/>
      <c r="DI3" s="79"/>
      <c r="DJ3" s="79"/>
      <c r="DK3" s="79"/>
      <c r="DL3" s="79"/>
      <c r="DM3" s="79"/>
      <c r="DN3" s="79"/>
      <c r="DO3" s="80"/>
      <c r="DP3" s="78"/>
      <c r="DQ3" s="79"/>
      <c r="DR3" s="79"/>
      <c r="DS3" s="79"/>
      <c r="DT3" s="79"/>
      <c r="DU3" s="79"/>
      <c r="DV3" s="79"/>
      <c r="DW3" s="80"/>
      <c r="DX3" s="78"/>
      <c r="DY3" s="79"/>
      <c r="DZ3" s="79"/>
      <c r="EA3" s="79"/>
      <c r="EB3" s="79"/>
      <c r="EC3" s="79"/>
      <c r="ED3" s="79"/>
      <c r="EE3" s="80"/>
      <c r="EF3" s="78"/>
      <c r="EG3" s="79"/>
      <c r="EH3" s="79"/>
      <c r="EI3" s="79"/>
      <c r="EJ3" s="79"/>
      <c r="EK3" s="79"/>
      <c r="EL3" s="79"/>
      <c r="EM3" s="80"/>
      <c r="EN3" s="78"/>
      <c r="EO3" s="79"/>
      <c r="EP3" s="79"/>
      <c r="EQ3" s="79"/>
      <c r="ER3" s="79"/>
      <c r="ES3" s="79"/>
      <c r="ET3" s="79"/>
      <c r="EU3" s="80"/>
      <c r="EV3" s="78"/>
      <c r="EW3" s="79"/>
      <c r="EX3" s="79"/>
      <c r="EY3" s="79"/>
      <c r="EZ3" s="79"/>
      <c r="FA3" s="79"/>
      <c r="FB3" s="79"/>
      <c r="FC3" s="80"/>
      <c r="FD3" s="78"/>
      <c r="FE3" s="79"/>
      <c r="FF3" s="79"/>
      <c r="FG3" s="79"/>
      <c r="FH3" s="79"/>
      <c r="FI3" s="79"/>
      <c r="FJ3" s="79"/>
      <c r="FK3" s="80"/>
      <c r="FL3" s="78"/>
      <c r="FM3" s="79"/>
      <c r="FN3" s="79"/>
      <c r="FO3" s="79"/>
      <c r="FP3" s="79"/>
      <c r="FQ3" s="79"/>
      <c r="FR3" s="79"/>
      <c r="FS3" s="80"/>
      <c r="FT3" s="78"/>
      <c r="FU3" s="79"/>
      <c r="FV3" s="79"/>
      <c r="FW3" s="79"/>
      <c r="FX3" s="79"/>
      <c r="FY3" s="79"/>
      <c r="FZ3" s="79"/>
      <c r="GA3" s="80"/>
      <c r="GB3" s="78"/>
      <c r="GC3" s="79"/>
      <c r="GD3" s="79"/>
      <c r="GE3" s="79"/>
      <c r="GF3" s="79"/>
      <c r="GG3" s="79"/>
      <c r="GH3" s="79"/>
      <c r="GI3" s="80"/>
      <c r="GJ3" s="78"/>
      <c r="GK3" s="79"/>
      <c r="GL3" s="79"/>
      <c r="GM3" s="79"/>
      <c r="GN3" s="79"/>
      <c r="GO3" s="79"/>
      <c r="GP3" s="79"/>
      <c r="GQ3" s="80"/>
      <c r="GR3" s="78"/>
      <c r="GS3" s="79"/>
      <c r="GT3" s="79"/>
      <c r="GU3" s="79"/>
      <c r="GV3" s="79"/>
      <c r="GW3" s="79"/>
      <c r="GX3" s="79"/>
      <c r="GY3" s="80"/>
      <c r="GZ3" s="78"/>
      <c r="HA3" s="79"/>
      <c r="HB3" s="79"/>
      <c r="HC3" s="79"/>
      <c r="HD3" s="79"/>
      <c r="HE3" s="79"/>
      <c r="HF3" s="79"/>
      <c r="HG3" s="80"/>
      <c r="HH3" s="78"/>
      <c r="HI3" s="79"/>
      <c r="HJ3" s="79"/>
      <c r="HK3" s="79"/>
      <c r="HL3" s="79"/>
      <c r="HM3" s="79"/>
      <c r="HN3" s="79"/>
      <c r="HO3" s="80"/>
      <c r="HP3" s="78"/>
      <c r="HQ3" s="79"/>
      <c r="HR3" s="79"/>
      <c r="HS3" s="79"/>
      <c r="HT3" s="79"/>
      <c r="HU3" s="79"/>
      <c r="HV3" s="79"/>
      <c r="HW3" s="80"/>
      <c r="HX3" s="78"/>
      <c r="HY3" s="79"/>
      <c r="HZ3" s="79"/>
      <c r="IA3" s="79"/>
      <c r="IB3" s="79"/>
      <c r="IC3" s="79"/>
      <c r="ID3" s="79"/>
      <c r="IE3" s="80"/>
    </row>
    <row r="4" spans="1:239" s="6" customFormat="1" ht="28.35" customHeight="1">
      <c r="A4" s="78" t="s">
        <v>1</v>
      </c>
      <c r="B4" s="79"/>
      <c r="C4" s="79"/>
      <c r="D4" s="79"/>
      <c r="E4" s="79"/>
      <c r="F4" s="79"/>
      <c r="G4" s="79"/>
      <c r="H4" s="80"/>
      <c r="I4" s="4"/>
      <c r="J4" s="4"/>
      <c r="K4" s="4"/>
      <c r="L4" s="4"/>
      <c r="M4" s="5"/>
      <c r="N4" s="4"/>
      <c r="O4" s="4"/>
      <c r="P4" s="4"/>
      <c r="Q4" s="4"/>
      <c r="R4" s="4"/>
      <c r="S4" s="79"/>
      <c r="T4" s="79"/>
      <c r="U4" s="79"/>
      <c r="V4" s="79"/>
      <c r="W4" s="80"/>
      <c r="X4" s="78"/>
      <c r="Y4" s="79"/>
      <c r="Z4" s="79"/>
      <c r="AA4" s="79"/>
      <c r="AB4" s="79"/>
      <c r="AC4" s="79"/>
      <c r="AD4" s="79"/>
      <c r="AE4" s="80"/>
      <c r="AF4" s="78"/>
      <c r="AG4" s="79"/>
      <c r="AH4" s="79"/>
      <c r="AI4" s="79"/>
      <c r="AJ4" s="79"/>
      <c r="AK4" s="79"/>
      <c r="AL4" s="79"/>
      <c r="AM4" s="80"/>
      <c r="AN4" s="78"/>
      <c r="AO4" s="79"/>
      <c r="AP4" s="79"/>
      <c r="AQ4" s="79"/>
      <c r="AR4" s="79"/>
      <c r="AS4" s="79"/>
      <c r="AT4" s="79"/>
      <c r="AU4" s="80"/>
      <c r="AV4" s="78"/>
      <c r="AW4" s="79"/>
      <c r="AX4" s="79"/>
      <c r="AY4" s="79"/>
      <c r="AZ4" s="79"/>
      <c r="BA4" s="79"/>
      <c r="BB4" s="79"/>
      <c r="BC4" s="80"/>
      <c r="BD4" s="78"/>
      <c r="BE4" s="79"/>
      <c r="BF4" s="79"/>
      <c r="BG4" s="79"/>
      <c r="BH4" s="79"/>
      <c r="BI4" s="79"/>
      <c r="BJ4" s="79"/>
      <c r="BK4" s="80"/>
      <c r="BL4" s="78"/>
      <c r="BM4" s="79"/>
      <c r="BN4" s="79"/>
      <c r="BO4" s="79"/>
      <c r="BP4" s="79"/>
      <c r="BQ4" s="79"/>
      <c r="BR4" s="79"/>
      <c r="BS4" s="80"/>
      <c r="BT4" s="78"/>
      <c r="BU4" s="79"/>
      <c r="BV4" s="79"/>
      <c r="BW4" s="79"/>
      <c r="BX4" s="79"/>
      <c r="BY4" s="79"/>
      <c r="BZ4" s="79"/>
      <c r="CA4" s="80"/>
      <c r="CB4" s="78"/>
      <c r="CC4" s="79"/>
      <c r="CD4" s="79"/>
      <c r="CE4" s="79"/>
      <c r="CF4" s="79"/>
      <c r="CG4" s="79"/>
      <c r="CH4" s="79"/>
      <c r="CI4" s="80"/>
      <c r="CJ4" s="78"/>
      <c r="CK4" s="79"/>
      <c r="CL4" s="79"/>
      <c r="CM4" s="79"/>
      <c r="CN4" s="79"/>
      <c r="CO4" s="79"/>
      <c r="CP4" s="79"/>
      <c r="CQ4" s="80"/>
      <c r="CR4" s="78"/>
      <c r="CS4" s="79"/>
      <c r="CT4" s="79"/>
      <c r="CU4" s="79"/>
      <c r="CV4" s="79"/>
      <c r="CW4" s="79"/>
      <c r="CX4" s="79"/>
      <c r="CY4" s="80"/>
      <c r="CZ4" s="78"/>
      <c r="DA4" s="79"/>
      <c r="DB4" s="79"/>
      <c r="DC4" s="79"/>
      <c r="DD4" s="79"/>
      <c r="DE4" s="79"/>
      <c r="DF4" s="79"/>
      <c r="DG4" s="80"/>
      <c r="DH4" s="78"/>
      <c r="DI4" s="79"/>
      <c r="DJ4" s="79"/>
      <c r="DK4" s="79"/>
      <c r="DL4" s="79"/>
      <c r="DM4" s="79"/>
      <c r="DN4" s="79"/>
      <c r="DO4" s="80"/>
      <c r="DP4" s="78"/>
      <c r="DQ4" s="79"/>
      <c r="DR4" s="79"/>
      <c r="DS4" s="79"/>
      <c r="DT4" s="79"/>
      <c r="DU4" s="79"/>
      <c r="DV4" s="79"/>
      <c r="DW4" s="80"/>
      <c r="DX4" s="78"/>
      <c r="DY4" s="79"/>
      <c r="DZ4" s="79"/>
      <c r="EA4" s="79"/>
      <c r="EB4" s="79"/>
      <c r="EC4" s="79"/>
      <c r="ED4" s="79"/>
      <c r="EE4" s="80"/>
      <c r="EF4" s="78"/>
      <c r="EG4" s="79"/>
      <c r="EH4" s="79"/>
      <c r="EI4" s="79"/>
      <c r="EJ4" s="79"/>
      <c r="EK4" s="79"/>
      <c r="EL4" s="79"/>
      <c r="EM4" s="80"/>
      <c r="EN4" s="78"/>
      <c r="EO4" s="79"/>
      <c r="EP4" s="79"/>
      <c r="EQ4" s="79"/>
      <c r="ER4" s="79"/>
      <c r="ES4" s="79"/>
      <c r="ET4" s="79"/>
      <c r="EU4" s="80"/>
      <c r="EV4" s="78"/>
      <c r="EW4" s="79"/>
      <c r="EX4" s="79"/>
      <c r="EY4" s="79"/>
      <c r="EZ4" s="79"/>
      <c r="FA4" s="79"/>
      <c r="FB4" s="79"/>
      <c r="FC4" s="80"/>
      <c r="FD4" s="78"/>
      <c r="FE4" s="79"/>
      <c r="FF4" s="79"/>
      <c r="FG4" s="79"/>
      <c r="FH4" s="79"/>
      <c r="FI4" s="79"/>
      <c r="FJ4" s="79"/>
      <c r="FK4" s="80"/>
      <c r="FL4" s="78"/>
      <c r="FM4" s="79"/>
      <c r="FN4" s="79"/>
      <c r="FO4" s="79"/>
      <c r="FP4" s="79"/>
      <c r="FQ4" s="79"/>
      <c r="FR4" s="79"/>
      <c r="FS4" s="80"/>
      <c r="FT4" s="78"/>
      <c r="FU4" s="79"/>
      <c r="FV4" s="79"/>
      <c r="FW4" s="79"/>
      <c r="FX4" s="79"/>
      <c r="FY4" s="79"/>
      <c r="FZ4" s="79"/>
      <c r="GA4" s="80"/>
      <c r="GB4" s="78"/>
      <c r="GC4" s="79"/>
      <c r="GD4" s="79"/>
      <c r="GE4" s="79"/>
      <c r="GF4" s="79"/>
      <c r="GG4" s="79"/>
      <c r="GH4" s="79"/>
      <c r="GI4" s="80"/>
      <c r="GJ4" s="78"/>
      <c r="GK4" s="79"/>
      <c r="GL4" s="79"/>
      <c r="GM4" s="79"/>
      <c r="GN4" s="79"/>
      <c r="GO4" s="79"/>
      <c r="GP4" s="79"/>
      <c r="GQ4" s="80"/>
      <c r="GR4" s="78"/>
      <c r="GS4" s="79"/>
      <c r="GT4" s="79"/>
      <c r="GU4" s="79"/>
      <c r="GV4" s="79"/>
      <c r="GW4" s="79"/>
      <c r="GX4" s="79"/>
      <c r="GY4" s="80"/>
      <c r="GZ4" s="78"/>
      <c r="HA4" s="79"/>
      <c r="HB4" s="79"/>
      <c r="HC4" s="79"/>
      <c r="HD4" s="79"/>
      <c r="HE4" s="79"/>
      <c r="HF4" s="79"/>
      <c r="HG4" s="80"/>
      <c r="HH4" s="78"/>
      <c r="HI4" s="79"/>
      <c r="HJ4" s="79"/>
      <c r="HK4" s="79"/>
      <c r="HL4" s="79"/>
      <c r="HM4" s="79"/>
      <c r="HN4" s="79"/>
      <c r="HO4" s="80"/>
      <c r="HP4" s="78"/>
      <c r="HQ4" s="79"/>
      <c r="HR4" s="79"/>
      <c r="HS4" s="79"/>
      <c r="HT4" s="79"/>
      <c r="HU4" s="79"/>
      <c r="HV4" s="79"/>
      <c r="HW4" s="80"/>
      <c r="HX4" s="78"/>
      <c r="HY4" s="79"/>
      <c r="HZ4" s="79"/>
      <c r="IA4" s="79"/>
      <c r="IB4" s="79"/>
      <c r="IC4" s="79"/>
      <c r="ID4" s="79"/>
      <c r="IE4" s="80"/>
    </row>
    <row r="5" spans="1:239" s="6" customFormat="1" ht="28.35" customHeight="1">
      <c r="A5" s="78" t="s">
        <v>2</v>
      </c>
      <c r="B5" s="79"/>
      <c r="C5" s="79"/>
      <c r="D5" s="79"/>
      <c r="E5" s="79"/>
      <c r="F5" s="79"/>
      <c r="G5" s="79"/>
      <c r="H5" s="80"/>
      <c r="I5" s="4"/>
      <c r="J5" s="4"/>
      <c r="K5" s="4"/>
      <c r="L5" s="4"/>
      <c r="M5" s="5"/>
      <c r="N5" s="4"/>
      <c r="O5" s="4"/>
      <c r="P5" s="4"/>
      <c r="Q5" s="4"/>
      <c r="R5" s="4"/>
      <c r="S5" s="79"/>
      <c r="T5" s="79"/>
      <c r="U5" s="79"/>
      <c r="V5" s="79"/>
      <c r="W5" s="80"/>
      <c r="X5" s="78"/>
      <c r="Y5" s="79"/>
      <c r="Z5" s="79"/>
      <c r="AA5" s="79"/>
      <c r="AB5" s="79"/>
      <c r="AC5" s="79"/>
      <c r="AD5" s="79"/>
      <c r="AE5" s="80"/>
      <c r="AF5" s="78"/>
      <c r="AG5" s="79"/>
      <c r="AH5" s="79"/>
      <c r="AI5" s="79"/>
      <c r="AJ5" s="79"/>
      <c r="AK5" s="79"/>
      <c r="AL5" s="79"/>
      <c r="AM5" s="80"/>
      <c r="AN5" s="78"/>
      <c r="AO5" s="79"/>
      <c r="AP5" s="79"/>
      <c r="AQ5" s="79"/>
      <c r="AR5" s="79"/>
      <c r="AS5" s="79"/>
      <c r="AT5" s="79"/>
      <c r="AU5" s="80"/>
      <c r="AV5" s="78"/>
      <c r="AW5" s="79"/>
      <c r="AX5" s="79"/>
      <c r="AY5" s="79"/>
      <c r="AZ5" s="79"/>
      <c r="BA5" s="79"/>
      <c r="BB5" s="79"/>
      <c r="BC5" s="80"/>
      <c r="BD5" s="78"/>
      <c r="BE5" s="79"/>
      <c r="BF5" s="79"/>
      <c r="BG5" s="79"/>
      <c r="BH5" s="79"/>
      <c r="BI5" s="79"/>
      <c r="BJ5" s="79"/>
      <c r="BK5" s="80"/>
      <c r="BL5" s="78"/>
      <c r="BM5" s="79"/>
      <c r="BN5" s="79"/>
      <c r="BO5" s="79"/>
      <c r="BP5" s="79"/>
      <c r="BQ5" s="79"/>
      <c r="BR5" s="79"/>
      <c r="BS5" s="80"/>
      <c r="BT5" s="78"/>
      <c r="BU5" s="79"/>
      <c r="BV5" s="79"/>
      <c r="BW5" s="79"/>
      <c r="BX5" s="79"/>
      <c r="BY5" s="79"/>
      <c r="BZ5" s="79"/>
      <c r="CA5" s="80"/>
      <c r="CB5" s="78"/>
      <c r="CC5" s="79"/>
      <c r="CD5" s="79"/>
      <c r="CE5" s="79"/>
      <c r="CF5" s="79"/>
      <c r="CG5" s="79"/>
      <c r="CH5" s="79"/>
      <c r="CI5" s="80"/>
      <c r="CJ5" s="78"/>
      <c r="CK5" s="79"/>
      <c r="CL5" s="79"/>
      <c r="CM5" s="79"/>
      <c r="CN5" s="79"/>
      <c r="CO5" s="79"/>
      <c r="CP5" s="79"/>
      <c r="CQ5" s="80"/>
      <c r="CR5" s="78"/>
      <c r="CS5" s="79"/>
      <c r="CT5" s="79"/>
      <c r="CU5" s="79"/>
      <c r="CV5" s="79"/>
      <c r="CW5" s="79"/>
      <c r="CX5" s="79"/>
      <c r="CY5" s="80"/>
      <c r="CZ5" s="78"/>
      <c r="DA5" s="79"/>
      <c r="DB5" s="79"/>
      <c r="DC5" s="79"/>
      <c r="DD5" s="79"/>
      <c r="DE5" s="79"/>
      <c r="DF5" s="79"/>
      <c r="DG5" s="80"/>
      <c r="DH5" s="78"/>
      <c r="DI5" s="79"/>
      <c r="DJ5" s="79"/>
      <c r="DK5" s="79"/>
      <c r="DL5" s="79"/>
      <c r="DM5" s="79"/>
      <c r="DN5" s="79"/>
      <c r="DO5" s="80"/>
      <c r="DP5" s="78"/>
      <c r="DQ5" s="79"/>
      <c r="DR5" s="79"/>
      <c r="DS5" s="79"/>
      <c r="DT5" s="79"/>
      <c r="DU5" s="79"/>
      <c r="DV5" s="79"/>
      <c r="DW5" s="80"/>
      <c r="DX5" s="78"/>
      <c r="DY5" s="79"/>
      <c r="DZ5" s="79"/>
      <c r="EA5" s="79"/>
      <c r="EB5" s="79"/>
      <c r="EC5" s="79"/>
      <c r="ED5" s="79"/>
      <c r="EE5" s="80"/>
      <c r="EF5" s="78"/>
      <c r="EG5" s="79"/>
      <c r="EH5" s="79"/>
      <c r="EI5" s="79"/>
      <c r="EJ5" s="79"/>
      <c r="EK5" s="79"/>
      <c r="EL5" s="79"/>
      <c r="EM5" s="80"/>
      <c r="EN5" s="78"/>
      <c r="EO5" s="79"/>
      <c r="EP5" s="79"/>
      <c r="EQ5" s="79"/>
      <c r="ER5" s="79"/>
      <c r="ES5" s="79"/>
      <c r="ET5" s="79"/>
      <c r="EU5" s="80"/>
      <c r="EV5" s="78"/>
      <c r="EW5" s="79"/>
      <c r="EX5" s="79"/>
      <c r="EY5" s="79"/>
      <c r="EZ5" s="79"/>
      <c r="FA5" s="79"/>
      <c r="FB5" s="79"/>
      <c r="FC5" s="80"/>
      <c r="FD5" s="78"/>
      <c r="FE5" s="79"/>
      <c r="FF5" s="79"/>
      <c r="FG5" s="79"/>
      <c r="FH5" s="79"/>
      <c r="FI5" s="79"/>
      <c r="FJ5" s="79"/>
      <c r="FK5" s="80"/>
      <c r="FL5" s="78"/>
      <c r="FM5" s="79"/>
      <c r="FN5" s="79"/>
      <c r="FO5" s="79"/>
      <c r="FP5" s="79"/>
      <c r="FQ5" s="79"/>
      <c r="FR5" s="79"/>
      <c r="FS5" s="80"/>
      <c r="FT5" s="78"/>
      <c r="FU5" s="79"/>
      <c r="FV5" s="79"/>
      <c r="FW5" s="79"/>
      <c r="FX5" s="79"/>
      <c r="FY5" s="79"/>
      <c r="FZ5" s="79"/>
      <c r="GA5" s="80"/>
      <c r="GB5" s="78"/>
      <c r="GC5" s="79"/>
      <c r="GD5" s="79"/>
      <c r="GE5" s="79"/>
      <c r="GF5" s="79"/>
      <c r="GG5" s="79"/>
      <c r="GH5" s="79"/>
      <c r="GI5" s="80"/>
      <c r="GJ5" s="78"/>
      <c r="GK5" s="79"/>
      <c r="GL5" s="79"/>
      <c r="GM5" s="79"/>
      <c r="GN5" s="79"/>
      <c r="GO5" s="79"/>
      <c r="GP5" s="79"/>
      <c r="GQ5" s="80"/>
      <c r="GR5" s="78"/>
      <c r="GS5" s="79"/>
      <c r="GT5" s="79"/>
      <c r="GU5" s="79"/>
      <c r="GV5" s="79"/>
      <c r="GW5" s="79"/>
      <c r="GX5" s="79"/>
      <c r="GY5" s="80"/>
      <c r="GZ5" s="78"/>
      <c r="HA5" s="79"/>
      <c r="HB5" s="79"/>
      <c r="HC5" s="79"/>
      <c r="HD5" s="79"/>
      <c r="HE5" s="79"/>
      <c r="HF5" s="79"/>
      <c r="HG5" s="80"/>
      <c r="HH5" s="78"/>
      <c r="HI5" s="79"/>
      <c r="HJ5" s="79"/>
      <c r="HK5" s="79"/>
      <c r="HL5" s="79"/>
      <c r="HM5" s="79"/>
      <c r="HN5" s="79"/>
      <c r="HO5" s="80"/>
      <c r="HP5" s="78"/>
      <c r="HQ5" s="79"/>
      <c r="HR5" s="79"/>
      <c r="HS5" s="79"/>
      <c r="HT5" s="79"/>
      <c r="HU5" s="79"/>
      <c r="HV5" s="79"/>
      <c r="HW5" s="80"/>
      <c r="HX5" s="78"/>
      <c r="HY5" s="79"/>
      <c r="HZ5" s="79"/>
      <c r="IA5" s="79"/>
      <c r="IB5" s="79"/>
      <c r="IC5" s="79"/>
      <c r="ID5" s="79"/>
      <c r="IE5" s="80"/>
    </row>
    <row r="6" spans="1:239" s="6" customFormat="1" ht="28.35" customHeight="1">
      <c r="A6" s="7"/>
      <c r="B6" s="8"/>
      <c r="C6" s="8"/>
      <c r="D6" s="9"/>
      <c r="E6" s="8"/>
      <c r="F6" s="8"/>
      <c r="G6" s="8"/>
      <c r="H6" s="10"/>
      <c r="I6" s="4"/>
      <c r="J6" s="4"/>
      <c r="K6" s="4"/>
      <c r="L6" s="4"/>
      <c r="M6" s="5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</row>
    <row r="7" spans="1:239">
      <c r="A7" s="11"/>
      <c r="B7" s="12"/>
      <c r="C7" s="13"/>
      <c r="D7" s="14"/>
      <c r="E7" s="14"/>
      <c r="F7" s="15"/>
      <c r="G7" s="11"/>
      <c r="H7" s="11"/>
      <c r="I7" s="11"/>
      <c r="J7" s="11"/>
      <c r="K7" s="11"/>
      <c r="L7" s="11"/>
    </row>
    <row r="8" spans="1:239" ht="15">
      <c r="B8" s="12"/>
      <c r="D8" s="14"/>
      <c r="E8" s="14"/>
      <c r="G8" s="11"/>
      <c r="I8" s="11"/>
      <c r="J8" s="11"/>
      <c r="K8" s="11"/>
      <c r="L8" s="11"/>
      <c r="M8" s="20" t="s">
        <v>3</v>
      </c>
    </row>
    <row r="9" spans="1:239" s="28" customFormat="1" ht="15.75">
      <c r="A9" s="21"/>
      <c r="B9" s="22" t="s">
        <v>4</v>
      </c>
      <c r="C9" s="23"/>
      <c r="D9" s="24"/>
      <c r="E9" s="24"/>
      <c r="F9" s="24"/>
      <c r="G9" s="25"/>
      <c r="H9" s="26">
        <f>+[1]BGENERAL2!M153</f>
        <v>514606795</v>
      </c>
      <c r="I9" s="21"/>
      <c r="J9" s="21"/>
      <c r="K9" s="21"/>
      <c r="L9" s="21"/>
      <c r="M9" s="27">
        <v>1</v>
      </c>
    </row>
    <row r="10" spans="1:239" s="28" customFormat="1" ht="15">
      <c r="A10" s="21"/>
      <c r="B10" s="21"/>
      <c r="C10" s="21"/>
      <c r="D10" s="29"/>
      <c r="E10" s="29"/>
      <c r="F10" s="29"/>
      <c r="G10" s="21"/>
      <c r="H10" s="21"/>
      <c r="I10" s="21"/>
      <c r="J10" s="21"/>
      <c r="K10" s="21"/>
      <c r="L10" s="21"/>
      <c r="M10" s="27">
        <v>1</v>
      </c>
    </row>
    <row r="11" spans="1:239" s="28" customFormat="1" ht="15.75">
      <c r="A11" s="21"/>
      <c r="B11" s="30" t="s">
        <v>5</v>
      </c>
      <c r="C11" s="31"/>
      <c r="D11" s="32"/>
      <c r="E11" s="32"/>
      <c r="F11" s="32"/>
      <c r="G11" s="30"/>
      <c r="H11" s="26">
        <f>+H29-H42-H55</f>
        <v>10371430</v>
      </c>
      <c r="I11" s="21"/>
      <c r="J11" s="21"/>
      <c r="K11" s="21"/>
      <c r="L11" s="21"/>
      <c r="M11" s="27">
        <v>1</v>
      </c>
    </row>
    <row r="12" spans="1:239" s="28" customFormat="1" ht="15.75">
      <c r="A12" s="21"/>
      <c r="B12" s="21"/>
      <c r="C12" s="21"/>
      <c r="D12" s="29"/>
      <c r="E12" s="29"/>
      <c r="F12" s="29"/>
      <c r="G12" s="21"/>
      <c r="H12" s="26"/>
      <c r="I12" s="21"/>
      <c r="J12" s="21"/>
      <c r="K12" s="21"/>
      <c r="L12" s="21"/>
      <c r="M12" s="27">
        <v>1</v>
      </c>
    </row>
    <row r="13" spans="1:239" s="28" customFormat="1" ht="21" customHeight="1" thickBot="1">
      <c r="A13" s="25"/>
      <c r="B13" s="22" t="s">
        <v>6</v>
      </c>
      <c r="C13" s="23"/>
      <c r="D13" s="24"/>
      <c r="E13" s="24"/>
      <c r="F13" s="24"/>
      <c r="G13" s="22"/>
      <c r="H13" s="33">
        <f>+H9+H11</f>
        <v>524978225</v>
      </c>
      <c r="I13" s="21"/>
      <c r="J13" s="34">
        <f>+H13-[1]BGENERAL2!K153</f>
        <v>0</v>
      </c>
      <c r="K13" s="21"/>
      <c r="L13" s="21"/>
      <c r="M13" s="35">
        <v>1</v>
      </c>
    </row>
    <row r="14" spans="1:239" s="28" customFormat="1" ht="13.5" customHeight="1" thickTop="1">
      <c r="A14" s="25"/>
      <c r="B14" s="25"/>
      <c r="C14" s="21"/>
      <c r="D14" s="29"/>
      <c r="E14" s="29"/>
      <c r="F14" s="29"/>
      <c r="G14" s="25"/>
      <c r="H14" s="26"/>
      <c r="I14" s="21"/>
      <c r="J14" s="21"/>
      <c r="K14" s="21"/>
      <c r="L14" s="21"/>
      <c r="M14" s="27">
        <v>1</v>
      </c>
    </row>
    <row r="15" spans="1:239" s="28" customFormat="1" ht="15">
      <c r="A15" s="25"/>
      <c r="B15" s="25"/>
      <c r="C15" s="21"/>
      <c r="D15" s="29"/>
      <c r="E15" s="29"/>
      <c r="F15" s="29"/>
      <c r="G15" s="25"/>
      <c r="H15" s="25"/>
      <c r="I15" s="25"/>
      <c r="J15" s="25"/>
      <c r="K15" s="25"/>
      <c r="L15" s="25"/>
      <c r="M15" s="27">
        <v>1</v>
      </c>
    </row>
    <row r="16" spans="1:239" s="28" customFormat="1" ht="15">
      <c r="A16" s="25"/>
      <c r="B16" s="25"/>
      <c r="C16" s="21"/>
      <c r="D16" s="29"/>
      <c r="E16" s="29"/>
      <c r="F16" s="29"/>
      <c r="G16" s="25"/>
      <c r="H16" s="25"/>
      <c r="I16" s="25"/>
      <c r="J16" s="25"/>
      <c r="K16" s="25"/>
      <c r="L16" s="25"/>
      <c r="M16" s="27">
        <v>1</v>
      </c>
    </row>
    <row r="17" spans="1:13" s="28" customFormat="1" ht="15.75">
      <c r="A17" s="36"/>
      <c r="B17" s="37" t="s">
        <v>7</v>
      </c>
      <c r="C17" s="38"/>
      <c r="D17" s="38" t="s">
        <v>8</v>
      </c>
      <c r="E17" s="38"/>
      <c r="F17" s="38" t="s">
        <v>9</v>
      </c>
      <c r="G17" s="39"/>
      <c r="H17" s="38" t="s">
        <v>10</v>
      </c>
      <c r="I17" s="25"/>
      <c r="J17" s="25"/>
      <c r="K17" s="25"/>
      <c r="L17" s="25"/>
      <c r="M17" s="27">
        <v>1</v>
      </c>
    </row>
    <row r="18" spans="1:13" s="28" customFormat="1" ht="15">
      <c r="A18" s="25"/>
      <c r="B18" s="25"/>
      <c r="C18" s="21"/>
      <c r="D18" s="29"/>
      <c r="E18" s="29"/>
      <c r="F18" s="29"/>
      <c r="G18" s="25"/>
      <c r="H18" s="25"/>
      <c r="I18" s="25"/>
      <c r="J18" s="25"/>
      <c r="K18" s="25"/>
      <c r="L18" s="25"/>
      <c r="M18" s="27">
        <v>1</v>
      </c>
    </row>
    <row r="19" spans="1:13" s="28" customFormat="1" ht="15.75">
      <c r="A19" s="40"/>
      <c r="B19" s="41" t="s">
        <v>11</v>
      </c>
      <c r="C19" s="42"/>
      <c r="D19" s="43"/>
      <c r="E19" s="43"/>
      <c r="F19" s="43"/>
      <c r="G19" s="41"/>
      <c r="H19" s="25"/>
      <c r="I19" s="40"/>
      <c r="J19" s="40"/>
      <c r="K19" s="40"/>
      <c r="L19" s="40"/>
      <c r="M19" s="27">
        <v>1</v>
      </c>
    </row>
    <row r="20" spans="1:13" ht="15">
      <c r="A20" s="11"/>
      <c r="B20" s="11"/>
      <c r="C20" s="13"/>
      <c r="D20" s="15"/>
      <c r="F20" s="15"/>
      <c r="G20" s="11"/>
      <c r="H20" s="44"/>
      <c r="I20" s="11"/>
      <c r="J20" s="11"/>
      <c r="K20" s="11"/>
      <c r="L20" s="11"/>
      <c r="M20" s="27">
        <v>1</v>
      </c>
    </row>
    <row r="21" spans="1:13" s="28" customFormat="1" ht="15.75">
      <c r="A21" s="45">
        <v>3105</v>
      </c>
      <c r="B21" s="45" t="s">
        <v>12</v>
      </c>
      <c r="C21" s="46"/>
      <c r="D21" s="47">
        <f>+[1]BGENERAL2!K155</f>
        <v>547484185</v>
      </c>
      <c r="E21" s="47"/>
      <c r="F21" s="47">
        <f>+[1]BGENERAL2!M155</f>
        <v>231349798</v>
      </c>
      <c r="G21" s="47"/>
      <c r="H21" s="48">
        <f>+D21-F21</f>
        <v>316134387</v>
      </c>
      <c r="I21" s="49"/>
      <c r="J21" s="49"/>
      <c r="K21" s="49"/>
      <c r="L21" s="49"/>
      <c r="M21" s="50">
        <f t="shared" ref="M21:M29" si="0">+H21</f>
        <v>316134387</v>
      </c>
    </row>
    <row r="22" spans="1:13" s="28" customFormat="1" ht="15.75">
      <c r="A22" s="45">
        <v>3110</v>
      </c>
      <c r="B22" s="45" t="s">
        <v>13</v>
      </c>
      <c r="C22" s="46"/>
      <c r="D22" s="47">
        <f>+[1]BGENERAL2!K156</f>
        <v>-37798636</v>
      </c>
      <c r="E22" s="47"/>
      <c r="F22" s="47">
        <f>+[1]BGENERAL2!M156</f>
        <v>-25584087</v>
      </c>
      <c r="G22" s="45"/>
      <c r="H22" s="48">
        <f t="shared" ref="H22:H27" si="1">+D22-F22</f>
        <v>-12214549</v>
      </c>
      <c r="I22" s="49"/>
      <c r="J22" s="49"/>
      <c r="K22" s="49"/>
      <c r="L22" s="49"/>
      <c r="M22" s="50">
        <f t="shared" si="0"/>
        <v>-12214549</v>
      </c>
    </row>
    <row r="23" spans="1:13" s="28" customFormat="1" ht="15.75">
      <c r="A23" s="45">
        <v>3115</v>
      </c>
      <c r="B23" s="45" t="s">
        <v>14</v>
      </c>
      <c r="C23" s="46"/>
      <c r="D23" s="47">
        <f>+[1]BGENERAL2!K157</f>
        <v>37872761</v>
      </c>
      <c r="E23" s="47"/>
      <c r="F23" s="47">
        <f>+[1]BGENERAL2!M157</f>
        <v>37987821</v>
      </c>
      <c r="G23" s="45"/>
      <c r="H23" s="48">
        <f t="shared" si="1"/>
        <v>-115060</v>
      </c>
      <c r="I23" s="49"/>
      <c r="J23" s="49"/>
      <c r="K23" s="49"/>
      <c r="L23" s="49"/>
      <c r="M23" s="50">
        <f t="shared" si="0"/>
        <v>-115060</v>
      </c>
    </row>
    <row r="24" spans="1:13" s="28" customFormat="1" ht="15.75">
      <c r="A24" s="45">
        <v>3117</v>
      </c>
      <c r="B24" s="45" t="s">
        <v>15</v>
      </c>
      <c r="C24" s="46"/>
      <c r="D24" s="47">
        <f>+[1]BGENERAL2!K158</f>
        <v>0</v>
      </c>
      <c r="E24" s="47"/>
      <c r="F24" s="47">
        <f>+[1]BGENERAL2!M158</f>
        <v>0</v>
      </c>
      <c r="G24" s="45"/>
      <c r="H24" s="48">
        <f t="shared" si="1"/>
        <v>0</v>
      </c>
      <c r="I24" s="49"/>
      <c r="J24" s="49"/>
      <c r="K24" s="49"/>
      <c r="L24" s="49"/>
      <c r="M24" s="50">
        <f t="shared" si="0"/>
        <v>0</v>
      </c>
    </row>
    <row r="25" spans="1:13" s="28" customFormat="1" ht="15.75">
      <c r="A25" s="45">
        <v>3120</v>
      </c>
      <c r="B25" s="45" t="s">
        <v>16</v>
      </c>
      <c r="C25" s="46"/>
      <c r="D25" s="47">
        <f>+[1]BGENERAL2!K159</f>
        <v>12209</v>
      </c>
      <c r="E25" s="47"/>
      <c r="F25" s="47">
        <f>+[1]BGENERAL2!M159</f>
        <v>12209</v>
      </c>
      <c r="G25" s="45"/>
      <c r="H25" s="48">
        <f t="shared" si="1"/>
        <v>0</v>
      </c>
      <c r="I25" s="49"/>
      <c r="J25" s="49"/>
      <c r="K25" s="49"/>
      <c r="L25" s="49"/>
      <c r="M25" s="50">
        <f t="shared" si="0"/>
        <v>0</v>
      </c>
    </row>
    <row r="26" spans="1:13" s="28" customFormat="1" ht="15.75">
      <c r="A26" s="45">
        <v>3125</v>
      </c>
      <c r="B26" s="45" t="s">
        <v>17</v>
      </c>
      <c r="C26" s="46"/>
      <c r="D26" s="47">
        <f>+[1]BGENERAL2!K160</f>
        <v>2096314</v>
      </c>
      <c r="E26" s="47"/>
      <c r="F26" s="47">
        <f>+[1]BGENERAL2!M160</f>
        <v>296750979</v>
      </c>
      <c r="G26" s="45"/>
      <c r="H26" s="48">
        <f t="shared" si="1"/>
        <v>-294654665</v>
      </c>
      <c r="I26" s="49"/>
      <c r="J26" s="49"/>
      <c r="K26" s="49"/>
      <c r="L26" s="49"/>
      <c r="M26" s="50">
        <f t="shared" si="0"/>
        <v>-294654665</v>
      </c>
    </row>
    <row r="27" spans="1:13" s="28" customFormat="1" ht="15.75">
      <c r="A27" s="45">
        <v>3128</v>
      </c>
      <c r="B27" s="45" t="s">
        <v>18</v>
      </c>
      <c r="C27" s="21"/>
      <c r="D27" s="47">
        <f>+[1]BGENERAL2!K161</f>
        <v>-24688608</v>
      </c>
      <c r="E27" s="47"/>
      <c r="F27" s="47">
        <f>+[1]BGENERAL2!M161</f>
        <v>-25909925</v>
      </c>
      <c r="G27" s="45"/>
      <c r="H27" s="48">
        <f t="shared" si="1"/>
        <v>1221317</v>
      </c>
      <c r="I27" s="25"/>
      <c r="J27" s="25"/>
      <c r="K27" s="25"/>
      <c r="L27" s="25"/>
      <c r="M27" s="50">
        <f t="shared" si="0"/>
        <v>1221317</v>
      </c>
    </row>
    <row r="28" spans="1:13" ht="15">
      <c r="A28" s="11"/>
      <c r="B28" s="11"/>
      <c r="C28" s="13"/>
      <c r="D28" s="15"/>
      <c r="E28" s="15"/>
      <c r="F28" s="15"/>
      <c r="G28" s="11"/>
      <c r="H28" s="11"/>
      <c r="I28" s="11"/>
      <c r="J28" s="11"/>
      <c r="K28" s="11"/>
      <c r="L28" s="11"/>
      <c r="M28" s="50">
        <f t="shared" si="0"/>
        <v>0</v>
      </c>
    </row>
    <row r="29" spans="1:13" s="28" customFormat="1" ht="15.75">
      <c r="A29" s="40"/>
      <c r="B29" s="41" t="s">
        <v>19</v>
      </c>
      <c r="C29" s="42"/>
      <c r="D29" s="43"/>
      <c r="E29" s="43"/>
      <c r="F29" s="43"/>
      <c r="G29" s="41"/>
      <c r="H29" s="51">
        <f>SUM(H21:H27)</f>
        <v>10371430</v>
      </c>
      <c r="I29" s="40"/>
      <c r="J29" s="40"/>
      <c r="K29" s="40"/>
      <c r="L29" s="40"/>
      <c r="M29" s="50">
        <f t="shared" si="0"/>
        <v>10371430</v>
      </c>
    </row>
    <row r="30" spans="1:13" s="28" customFormat="1" ht="15.75">
      <c r="A30" s="40"/>
      <c r="B30" s="41"/>
      <c r="C30" s="42"/>
      <c r="D30" s="43"/>
      <c r="E30" s="43"/>
      <c r="F30" s="43"/>
      <c r="G30" s="41"/>
      <c r="H30" s="25"/>
      <c r="I30" s="40"/>
      <c r="J30" s="40"/>
      <c r="K30" s="40"/>
      <c r="L30" s="40"/>
      <c r="M30" s="27">
        <v>1</v>
      </c>
    </row>
    <row r="31" spans="1:13" s="28" customFormat="1" ht="15.75">
      <c r="A31" s="40"/>
      <c r="B31" s="41"/>
      <c r="C31" s="42"/>
      <c r="D31" s="43"/>
      <c r="E31" s="43"/>
      <c r="F31" s="43"/>
      <c r="G31" s="41"/>
      <c r="H31" s="25"/>
      <c r="I31" s="40"/>
      <c r="J31" s="40"/>
      <c r="K31" s="40"/>
      <c r="L31" s="40"/>
      <c r="M31" s="27">
        <v>1</v>
      </c>
    </row>
    <row r="32" spans="1:13" s="28" customFormat="1" ht="15.75">
      <c r="A32" s="40"/>
      <c r="B32" s="41" t="s">
        <v>20</v>
      </c>
      <c r="C32" s="42"/>
      <c r="D32" s="43"/>
      <c r="E32" s="43"/>
      <c r="F32" s="43"/>
      <c r="G32" s="41"/>
      <c r="H32" s="25"/>
      <c r="I32" s="40"/>
      <c r="J32" s="40"/>
      <c r="K32" s="40"/>
      <c r="L32" s="40"/>
      <c r="M32" s="27">
        <v>1</v>
      </c>
    </row>
    <row r="33" spans="1:18" ht="15">
      <c r="A33" s="11"/>
      <c r="B33" s="11"/>
      <c r="C33" s="13"/>
      <c r="D33" s="15"/>
      <c r="E33" s="15"/>
      <c r="F33" s="15"/>
      <c r="G33" s="11"/>
      <c r="H33" s="11"/>
      <c r="I33" s="11"/>
      <c r="J33" s="11"/>
      <c r="K33" s="11"/>
      <c r="L33" s="11"/>
      <c r="M33" s="27">
        <v>1</v>
      </c>
    </row>
    <row r="34" spans="1:18" s="28" customFormat="1" ht="15.75">
      <c r="A34" s="45">
        <v>3105</v>
      </c>
      <c r="B34" s="45" t="s">
        <v>12</v>
      </c>
      <c r="C34" s="46"/>
      <c r="D34" s="47">
        <f>+[1]BGENERAL2!K155</f>
        <v>547484185</v>
      </c>
      <c r="E34" s="47"/>
      <c r="F34" s="47">
        <f>+[1]BGENERAL2!M155</f>
        <v>231349798</v>
      </c>
      <c r="G34" s="47"/>
      <c r="H34" s="48">
        <f t="shared" ref="H34:H40" si="2">+F34-D34</f>
        <v>-316134387</v>
      </c>
      <c r="I34" s="49"/>
      <c r="J34" s="49"/>
      <c r="K34" s="49"/>
      <c r="L34" s="49"/>
      <c r="M34" s="50">
        <f t="shared" ref="M34:M42" si="3">+H34</f>
        <v>-316134387</v>
      </c>
    </row>
    <row r="35" spans="1:18" s="28" customFormat="1" ht="15.75">
      <c r="A35" s="45">
        <v>3110</v>
      </c>
      <c r="B35" s="45" t="s">
        <v>13</v>
      </c>
      <c r="C35" s="46"/>
      <c r="D35" s="47">
        <f>+[1]BGENERAL2!K156</f>
        <v>-37798636</v>
      </c>
      <c r="E35" s="47"/>
      <c r="F35" s="47">
        <f>+[1]BGENERAL2!M156</f>
        <v>-25584087</v>
      </c>
      <c r="G35" s="47"/>
      <c r="H35" s="48">
        <f t="shared" si="2"/>
        <v>12214549</v>
      </c>
      <c r="I35" s="49"/>
      <c r="J35" s="49"/>
      <c r="K35" s="49"/>
      <c r="L35" s="49"/>
      <c r="M35" s="50">
        <f t="shared" si="3"/>
        <v>12214549</v>
      </c>
    </row>
    <row r="36" spans="1:18" s="28" customFormat="1" ht="15.75">
      <c r="A36" s="45">
        <v>3115</v>
      </c>
      <c r="B36" s="45" t="s">
        <v>14</v>
      </c>
      <c r="C36" s="46"/>
      <c r="D36" s="47">
        <f>+[1]BGENERAL2!K157</f>
        <v>37872761</v>
      </c>
      <c r="E36" s="47"/>
      <c r="F36" s="47">
        <f>+[1]BGENERAL2!M157</f>
        <v>37987821</v>
      </c>
      <c r="G36" s="47"/>
      <c r="H36" s="48">
        <f t="shared" si="2"/>
        <v>115060</v>
      </c>
      <c r="I36" s="49"/>
      <c r="J36" s="49"/>
      <c r="K36" s="49"/>
      <c r="L36" s="49"/>
      <c r="M36" s="50">
        <f t="shared" si="3"/>
        <v>115060</v>
      </c>
    </row>
    <row r="37" spans="1:18" s="28" customFormat="1" ht="15.75">
      <c r="A37" s="45">
        <v>3117</v>
      </c>
      <c r="B37" s="45" t="s">
        <v>15</v>
      </c>
      <c r="C37" s="46"/>
      <c r="D37" s="47">
        <f>+[1]BGENERAL2!K158</f>
        <v>0</v>
      </c>
      <c r="E37" s="47"/>
      <c r="F37" s="47">
        <f>+[1]BGENERAL2!M158</f>
        <v>0</v>
      </c>
      <c r="G37" s="47"/>
      <c r="H37" s="48">
        <f t="shared" si="2"/>
        <v>0</v>
      </c>
      <c r="I37" s="49"/>
      <c r="J37" s="49"/>
      <c r="K37" s="49"/>
      <c r="L37" s="49"/>
      <c r="M37" s="50">
        <f t="shared" si="3"/>
        <v>0</v>
      </c>
    </row>
    <row r="38" spans="1:18" s="28" customFormat="1" ht="15.75">
      <c r="A38" s="45">
        <v>3120</v>
      </c>
      <c r="B38" s="45" t="s">
        <v>16</v>
      </c>
      <c r="C38" s="46"/>
      <c r="D38" s="47">
        <f>+[1]BGENERAL2!K159</f>
        <v>12209</v>
      </c>
      <c r="E38" s="47"/>
      <c r="F38" s="47">
        <f>+[1]BGENERAL2!M159</f>
        <v>12209</v>
      </c>
      <c r="G38" s="47"/>
      <c r="H38" s="48">
        <f t="shared" si="2"/>
        <v>0</v>
      </c>
      <c r="I38" s="49"/>
      <c r="J38" s="49"/>
      <c r="K38" s="49"/>
      <c r="L38" s="49"/>
      <c r="M38" s="50">
        <f t="shared" si="3"/>
        <v>0</v>
      </c>
    </row>
    <row r="39" spans="1:18" s="28" customFormat="1" ht="15.75">
      <c r="A39" s="45">
        <v>3125</v>
      </c>
      <c r="B39" s="45" t="s">
        <v>17</v>
      </c>
      <c r="C39" s="46"/>
      <c r="D39" s="47">
        <f>+[1]BGENERAL2!K160</f>
        <v>2096314</v>
      </c>
      <c r="E39" s="47"/>
      <c r="F39" s="47">
        <f>+[1]BGENERAL2!M160</f>
        <v>296750979</v>
      </c>
      <c r="G39" s="47"/>
      <c r="H39" s="48">
        <f t="shared" si="2"/>
        <v>294654665</v>
      </c>
      <c r="I39" s="49"/>
      <c r="J39" s="49"/>
      <c r="K39" s="49"/>
      <c r="L39" s="49"/>
      <c r="M39" s="50">
        <f t="shared" si="3"/>
        <v>294654665</v>
      </c>
    </row>
    <row r="40" spans="1:18" s="28" customFormat="1" ht="15.75">
      <c r="A40" s="45">
        <v>3128</v>
      </c>
      <c r="B40" s="45" t="s">
        <v>18</v>
      </c>
      <c r="C40" s="46"/>
      <c r="D40" s="47">
        <f>+[1]BGENERAL2!K161</f>
        <v>-24688608</v>
      </c>
      <c r="E40" s="47"/>
      <c r="F40" s="47">
        <f>+[1]BGENERAL2!M161</f>
        <v>-25909925</v>
      </c>
      <c r="G40" s="47"/>
      <c r="H40" s="48">
        <f t="shared" si="2"/>
        <v>-1221317</v>
      </c>
      <c r="I40" s="49"/>
      <c r="J40" s="49"/>
      <c r="K40" s="49"/>
      <c r="L40" s="49"/>
      <c r="M40" s="50">
        <f t="shared" si="3"/>
        <v>-1221317</v>
      </c>
    </row>
    <row r="41" spans="1:18" ht="15">
      <c r="A41" s="11"/>
      <c r="B41" s="11"/>
      <c r="C41" s="13"/>
      <c r="D41" s="15"/>
      <c r="E41" s="15"/>
      <c r="F41" s="15"/>
      <c r="G41" s="11"/>
      <c r="H41" s="11"/>
      <c r="I41" s="11"/>
      <c r="J41" s="11"/>
      <c r="K41" s="11"/>
      <c r="L41" s="11"/>
      <c r="M41" s="50">
        <f t="shared" si="3"/>
        <v>0</v>
      </c>
    </row>
    <row r="42" spans="1:18" s="28" customFormat="1" ht="15.75">
      <c r="A42" s="40"/>
      <c r="B42" s="41" t="s">
        <v>21</v>
      </c>
      <c r="C42" s="42"/>
      <c r="D42" s="43"/>
      <c r="E42" s="43"/>
      <c r="F42" s="43"/>
      <c r="G42" s="41"/>
      <c r="H42" s="51">
        <f>SUM(H34:H40)</f>
        <v>-10371430</v>
      </c>
      <c r="I42" s="40"/>
      <c r="J42" s="40"/>
      <c r="K42" s="40"/>
      <c r="L42" s="40"/>
      <c r="M42" s="50">
        <f t="shared" si="3"/>
        <v>-10371430</v>
      </c>
    </row>
    <row r="43" spans="1:18" ht="15">
      <c r="A43" s="11"/>
      <c r="B43" s="11"/>
      <c r="C43" s="13"/>
      <c r="D43" s="15"/>
      <c r="E43" s="15"/>
      <c r="F43" s="15"/>
      <c r="G43" s="11"/>
      <c r="H43" s="11"/>
      <c r="I43" s="11"/>
      <c r="J43" s="11"/>
      <c r="K43" s="11"/>
      <c r="L43" s="11"/>
      <c r="M43" s="27">
        <v>1</v>
      </c>
    </row>
    <row r="44" spans="1:18" ht="15">
      <c r="A44" s="11"/>
      <c r="B44" s="11"/>
      <c r="C44" s="13"/>
      <c r="D44" s="15"/>
      <c r="E44" s="15"/>
      <c r="F44" s="15"/>
      <c r="G44" s="11"/>
      <c r="H44" s="44"/>
      <c r="I44" s="11"/>
      <c r="J44" s="11"/>
      <c r="K44" s="11"/>
      <c r="L44" s="11"/>
      <c r="M44" s="27">
        <v>1</v>
      </c>
    </row>
    <row r="45" spans="1:18" ht="15.75">
      <c r="A45" s="11"/>
      <c r="B45" s="41" t="s">
        <v>22</v>
      </c>
      <c r="C45" s="52"/>
      <c r="D45" s="15"/>
      <c r="E45" s="15"/>
      <c r="F45" s="11"/>
      <c r="G45" s="11"/>
      <c r="H45" s="44"/>
      <c r="I45" s="15"/>
      <c r="J45" s="15"/>
      <c r="K45" s="15"/>
      <c r="L45" s="15"/>
      <c r="M45" s="27">
        <v>1</v>
      </c>
      <c r="N45" s="15"/>
      <c r="O45" s="15"/>
      <c r="P45" s="11"/>
      <c r="Q45" s="11"/>
      <c r="R45" s="15"/>
    </row>
    <row r="46" spans="1:18" s="55" customFormat="1" ht="15.75">
      <c r="A46" s="53"/>
      <c r="B46" s="54"/>
      <c r="C46" s="15"/>
      <c r="D46" s="15"/>
      <c r="E46" s="15"/>
      <c r="F46" s="11"/>
      <c r="G46" s="11"/>
      <c r="H46" s="15"/>
      <c r="I46" s="15"/>
      <c r="J46" s="15"/>
      <c r="K46" s="15"/>
      <c r="L46" s="15"/>
      <c r="M46" s="27">
        <v>1</v>
      </c>
      <c r="N46" s="15"/>
      <c r="O46" s="15"/>
      <c r="P46" s="11"/>
      <c r="Q46" s="11"/>
      <c r="R46" s="15"/>
    </row>
    <row r="47" spans="1:18" s="28" customFormat="1" ht="15.75">
      <c r="A47" s="45">
        <v>3105</v>
      </c>
      <c r="B47" s="45" t="s">
        <v>12</v>
      </c>
      <c r="C47" s="46"/>
      <c r="D47" s="47">
        <f>+[1]BGENERAL2!K155</f>
        <v>547484185</v>
      </c>
      <c r="E47" s="47"/>
      <c r="F47" s="47">
        <f>+[1]BGENERAL2!M155</f>
        <v>231349798</v>
      </c>
      <c r="G47" s="47"/>
      <c r="H47" s="48">
        <f>+D47-F47</f>
        <v>316134387</v>
      </c>
      <c r="I47" s="49"/>
      <c r="J47" s="49"/>
      <c r="K47" s="49"/>
      <c r="L47" s="49"/>
      <c r="M47" s="50">
        <f t="shared" ref="M47:M53" si="4">+H47</f>
        <v>316134387</v>
      </c>
    </row>
    <row r="48" spans="1:18" s="28" customFormat="1" ht="15.75">
      <c r="A48" s="45">
        <v>3110</v>
      </c>
      <c r="B48" s="45" t="s">
        <v>13</v>
      </c>
      <c r="C48" s="46"/>
      <c r="D48" s="47">
        <f>+[1]BGENERAL2!K156</f>
        <v>-37798636</v>
      </c>
      <c r="E48" s="47"/>
      <c r="F48" s="47">
        <f>+[1]BGENERAL2!M156</f>
        <v>-25584087</v>
      </c>
      <c r="G48" s="47"/>
      <c r="H48" s="48">
        <f t="shared" ref="H48:H53" si="5">+D48-F48</f>
        <v>-12214549</v>
      </c>
      <c r="I48" s="49"/>
      <c r="J48" s="49"/>
      <c r="K48" s="49"/>
      <c r="L48" s="49"/>
      <c r="M48" s="50">
        <f t="shared" si="4"/>
        <v>-12214549</v>
      </c>
    </row>
    <row r="49" spans="1:18" s="28" customFormat="1" ht="15.75">
      <c r="A49" s="45">
        <v>3115</v>
      </c>
      <c r="B49" s="45" t="s">
        <v>14</v>
      </c>
      <c r="C49" s="46"/>
      <c r="D49" s="47">
        <f>+[1]BGENERAL2!K157</f>
        <v>37872761</v>
      </c>
      <c r="E49" s="47"/>
      <c r="F49" s="47">
        <f>+[1]BGENERAL2!M157</f>
        <v>37987821</v>
      </c>
      <c r="G49" s="47"/>
      <c r="H49" s="48">
        <f t="shared" si="5"/>
        <v>-115060</v>
      </c>
      <c r="I49" s="49"/>
      <c r="J49" s="49"/>
      <c r="K49" s="49"/>
      <c r="L49" s="49"/>
      <c r="M49" s="50">
        <f t="shared" si="4"/>
        <v>-115060</v>
      </c>
    </row>
    <row r="50" spans="1:18" s="28" customFormat="1" ht="15.75">
      <c r="A50" s="45">
        <v>3117</v>
      </c>
      <c r="B50" s="45" t="s">
        <v>15</v>
      </c>
      <c r="C50" s="46"/>
      <c r="D50" s="47">
        <f>+[1]BGENERAL2!K158</f>
        <v>0</v>
      </c>
      <c r="E50" s="47"/>
      <c r="F50" s="47">
        <f>+[1]BGENERAL2!M158</f>
        <v>0</v>
      </c>
      <c r="G50" s="47"/>
      <c r="H50" s="48">
        <f t="shared" si="5"/>
        <v>0</v>
      </c>
      <c r="I50" s="49"/>
      <c r="J50" s="49"/>
      <c r="K50" s="49"/>
      <c r="L50" s="49"/>
      <c r="M50" s="50">
        <f t="shared" si="4"/>
        <v>0</v>
      </c>
    </row>
    <row r="51" spans="1:18" s="28" customFormat="1" ht="15.75">
      <c r="A51" s="45">
        <v>3120</v>
      </c>
      <c r="B51" s="45" t="s">
        <v>16</v>
      </c>
      <c r="C51" s="46"/>
      <c r="D51" s="47">
        <f>+[1]BGENERAL2!K159</f>
        <v>12209</v>
      </c>
      <c r="E51" s="47"/>
      <c r="F51" s="47">
        <f>+[1]BGENERAL2!M159</f>
        <v>12209</v>
      </c>
      <c r="G51" s="47"/>
      <c r="H51" s="48">
        <f t="shared" si="5"/>
        <v>0</v>
      </c>
      <c r="I51" s="49"/>
      <c r="J51" s="49"/>
      <c r="K51" s="49"/>
      <c r="L51" s="49"/>
      <c r="M51" s="50">
        <f t="shared" si="4"/>
        <v>0</v>
      </c>
    </row>
    <row r="52" spans="1:18" s="28" customFormat="1" ht="15.75">
      <c r="A52" s="45">
        <v>3125</v>
      </c>
      <c r="B52" s="45" t="s">
        <v>17</v>
      </c>
      <c r="C52" s="46"/>
      <c r="D52" s="47">
        <f>+[1]BGENERAL2!K160</f>
        <v>2096314</v>
      </c>
      <c r="E52" s="47"/>
      <c r="F52" s="47">
        <f>+[1]BGENERAL2!M160</f>
        <v>296750979</v>
      </c>
      <c r="G52" s="47"/>
      <c r="H52" s="48">
        <f t="shared" si="5"/>
        <v>-294654665</v>
      </c>
      <c r="I52" s="49"/>
      <c r="J52" s="49"/>
      <c r="K52" s="49"/>
      <c r="L52" s="49"/>
      <c r="M52" s="50">
        <f t="shared" si="4"/>
        <v>-294654665</v>
      </c>
    </row>
    <row r="53" spans="1:18" s="28" customFormat="1" ht="15.75">
      <c r="A53" s="45">
        <v>3128</v>
      </c>
      <c r="B53" s="45" t="s">
        <v>18</v>
      </c>
      <c r="C53" s="46"/>
      <c r="D53" s="47">
        <f>+[1]BGENERAL2!K161</f>
        <v>-24688608</v>
      </c>
      <c r="E53" s="47"/>
      <c r="F53" s="47">
        <f>+[1]BGENERAL2!M161</f>
        <v>-25909925</v>
      </c>
      <c r="G53" s="47"/>
      <c r="H53" s="48">
        <f t="shared" si="5"/>
        <v>1221317</v>
      </c>
      <c r="I53" s="49"/>
      <c r="J53" s="49"/>
      <c r="K53" s="49"/>
      <c r="L53" s="49"/>
      <c r="M53" s="50">
        <f t="shared" si="4"/>
        <v>1221317</v>
      </c>
    </row>
    <row r="54" spans="1:18" ht="15.75">
      <c r="A54" s="53"/>
      <c r="B54" s="11"/>
      <c r="C54" s="15"/>
      <c r="D54" s="15"/>
      <c r="E54" s="15"/>
      <c r="F54" s="11"/>
      <c r="G54" s="11"/>
      <c r="H54" s="15"/>
      <c r="I54" s="15"/>
      <c r="J54" s="15"/>
      <c r="K54" s="15"/>
      <c r="L54" s="15"/>
      <c r="M54" s="27">
        <v>1</v>
      </c>
      <c r="N54" s="15"/>
      <c r="O54" s="15"/>
      <c r="P54" s="11"/>
      <c r="Q54" s="11"/>
      <c r="R54" s="15"/>
    </row>
    <row r="55" spans="1:18" s="28" customFormat="1" ht="15.75">
      <c r="A55" s="40"/>
      <c r="B55" s="41" t="s">
        <v>23</v>
      </c>
      <c r="C55" s="42"/>
      <c r="D55" s="43"/>
      <c r="E55" s="43"/>
      <c r="F55" s="43"/>
      <c r="G55" s="41"/>
      <c r="H55" s="51">
        <f>SUM(H47:H53)</f>
        <v>10371430</v>
      </c>
      <c r="I55" s="40"/>
      <c r="J55" s="40"/>
      <c r="K55" s="40"/>
      <c r="L55" s="40"/>
      <c r="M55" s="50">
        <v>1</v>
      </c>
    </row>
    <row r="56" spans="1:18" ht="15.75">
      <c r="A56" s="53"/>
      <c r="B56" s="11"/>
      <c r="C56" s="15"/>
      <c r="D56" s="15"/>
      <c r="E56" s="15"/>
      <c r="F56" s="11"/>
      <c r="G56" s="11"/>
      <c r="H56" s="15"/>
      <c r="I56" s="15"/>
      <c r="J56" s="15"/>
      <c r="K56" s="15"/>
      <c r="L56" s="15"/>
      <c r="M56" s="56"/>
      <c r="N56" s="15"/>
      <c r="O56" s="15"/>
      <c r="P56" s="11"/>
      <c r="Q56" s="11"/>
      <c r="R56" s="15"/>
    </row>
    <row r="57" spans="1:18" ht="15.75">
      <c r="A57" s="53"/>
      <c r="B57" s="11"/>
      <c r="C57" s="15"/>
      <c r="D57" s="15"/>
      <c r="E57" s="15"/>
      <c r="F57" s="11"/>
      <c r="G57" s="11"/>
      <c r="H57" s="15"/>
      <c r="I57" s="15"/>
      <c r="J57" s="15"/>
      <c r="K57" s="15"/>
      <c r="L57" s="15"/>
      <c r="M57" s="56"/>
      <c r="N57" s="15"/>
      <c r="O57" s="15"/>
      <c r="P57" s="11"/>
      <c r="Q57" s="11"/>
      <c r="R57" s="15"/>
    </row>
    <row r="58" spans="1:18" ht="15.75">
      <c r="A58" s="53"/>
      <c r="B58" s="11"/>
      <c r="C58" s="15"/>
      <c r="D58" s="15"/>
      <c r="E58" s="15"/>
      <c r="F58" s="11"/>
      <c r="G58" s="11"/>
      <c r="H58" s="15"/>
      <c r="I58" s="15"/>
      <c r="J58" s="15"/>
      <c r="K58" s="15"/>
      <c r="L58" s="15"/>
      <c r="M58" s="56"/>
      <c r="N58" s="15"/>
      <c r="O58" s="15"/>
      <c r="P58" s="11"/>
      <c r="Q58" s="11"/>
      <c r="R58" s="15"/>
    </row>
    <row r="60" spans="1:18" s="58" customFormat="1" ht="27" customHeight="1">
      <c r="A60" s="77"/>
      <c r="B60" s="77"/>
      <c r="C60" s="57"/>
      <c r="D60" s="57"/>
    </row>
    <row r="61" spans="1:18" s="58" customFormat="1" ht="24" customHeight="1">
      <c r="A61" s="75" t="s">
        <v>24</v>
      </c>
      <c r="B61" s="75"/>
      <c r="C61" s="75"/>
      <c r="D61" s="75"/>
      <c r="E61" s="75"/>
      <c r="F61" s="75"/>
      <c r="G61" s="75"/>
      <c r="H61" s="75"/>
      <c r="I61" s="59"/>
      <c r="J61" s="59"/>
    </row>
    <row r="62" spans="1:18" s="58" customFormat="1" ht="27.75" customHeight="1">
      <c r="A62" s="76" t="s">
        <v>25</v>
      </c>
      <c r="B62" s="76"/>
      <c r="C62" s="76"/>
      <c r="D62" s="76"/>
      <c r="E62" s="76"/>
      <c r="F62" s="76"/>
      <c r="G62" s="76"/>
      <c r="H62" s="76"/>
      <c r="I62" s="60"/>
      <c r="J62" s="60"/>
    </row>
    <row r="63" spans="1:18" s="58" customFormat="1" ht="18">
      <c r="A63" s="60"/>
      <c r="B63" s="61"/>
      <c r="C63" s="62"/>
      <c r="D63" s="62"/>
      <c r="E63" s="63"/>
      <c r="F63" s="64"/>
      <c r="G63" s="64"/>
      <c r="H63" s="64"/>
      <c r="I63" s="60"/>
      <c r="J63" s="60"/>
    </row>
    <row r="64" spans="1:18" s="58" customFormat="1" ht="18">
      <c r="A64" s="65"/>
      <c r="B64" s="61"/>
      <c r="C64" s="62"/>
      <c r="D64" s="62"/>
      <c r="E64" s="63"/>
      <c r="F64" s="64"/>
      <c r="G64" s="64"/>
      <c r="H64" s="64"/>
      <c r="I64" s="60"/>
      <c r="J64" s="60"/>
    </row>
    <row r="65" spans="1:251" s="58" customFormat="1" ht="18">
      <c r="A65" s="75"/>
      <c r="B65" s="75"/>
      <c r="C65" s="66"/>
      <c r="D65" s="66"/>
      <c r="E65" s="67"/>
      <c r="F65" s="64"/>
      <c r="G65" s="64"/>
      <c r="H65" s="64"/>
      <c r="I65" s="60"/>
      <c r="J65" s="60"/>
    </row>
    <row r="66" spans="1:251" s="69" customFormat="1" ht="18">
      <c r="A66" s="75"/>
      <c r="B66" s="75"/>
      <c r="C66" s="66"/>
      <c r="D66" s="66"/>
      <c r="E66" s="68"/>
      <c r="F66" s="64"/>
      <c r="G66" s="64"/>
      <c r="H66" s="64"/>
      <c r="I66" s="60"/>
      <c r="J66" s="60"/>
    </row>
    <row r="67" spans="1:251" s="69" customFormat="1" ht="18">
      <c r="A67" s="76"/>
      <c r="B67" s="76"/>
      <c r="C67" s="70"/>
      <c r="D67" s="70"/>
      <c r="E67" s="68"/>
      <c r="F67" s="64"/>
      <c r="G67" s="64"/>
      <c r="H67" s="64"/>
    </row>
    <row r="68" spans="1:251" s="58" customFormat="1" ht="33" customHeight="1">
      <c r="A68" s="71" t="s">
        <v>26</v>
      </c>
      <c r="B68" s="71"/>
      <c r="C68" s="75" t="s">
        <v>27</v>
      </c>
      <c r="D68" s="75"/>
      <c r="E68" s="75"/>
      <c r="F68" s="75"/>
      <c r="G68" s="75"/>
      <c r="H68" s="75"/>
    </row>
    <row r="69" spans="1:251" s="58" customFormat="1" ht="18">
      <c r="A69" s="65" t="s">
        <v>28</v>
      </c>
      <c r="B69" s="65"/>
      <c r="C69" s="76" t="s">
        <v>29</v>
      </c>
      <c r="D69" s="76"/>
      <c r="E69" s="76"/>
      <c r="F69" s="76"/>
      <c r="G69" s="76"/>
      <c r="H69" s="76"/>
    </row>
    <row r="70" spans="1:251" s="58" customFormat="1" ht="18">
      <c r="A70" s="72"/>
      <c r="B70" s="72"/>
      <c r="C70" s="76" t="s">
        <v>30</v>
      </c>
      <c r="D70" s="76"/>
      <c r="E70" s="76"/>
      <c r="F70" s="76"/>
      <c r="G70" s="76"/>
      <c r="H70" s="76"/>
    </row>
    <row r="71" spans="1:251" s="74" customFormat="1" ht="27" customHeight="1">
      <c r="A71" s="73"/>
      <c r="B71" s="73"/>
      <c r="C71" s="76" t="s">
        <v>31</v>
      </c>
      <c r="D71" s="76"/>
      <c r="E71" s="76"/>
      <c r="F71" s="76"/>
      <c r="G71" s="76"/>
      <c r="H71" s="76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</row>
  </sheetData>
  <mergeCells count="98">
    <mergeCell ref="AN3:AU3"/>
    <mergeCell ref="A2:H2"/>
    <mergeCell ref="A3:H3"/>
    <mergeCell ref="S3:W3"/>
    <mergeCell ref="X3:AE3"/>
    <mergeCell ref="AF3:AM3"/>
    <mergeCell ref="EF3:EM3"/>
    <mergeCell ref="AV3:BC3"/>
    <mergeCell ref="BD3:BK3"/>
    <mergeCell ref="BL3:BS3"/>
    <mergeCell ref="BT3:CA3"/>
    <mergeCell ref="CB3:CI3"/>
    <mergeCell ref="CJ3:CQ3"/>
    <mergeCell ref="CR3:CY3"/>
    <mergeCell ref="CZ3:DG3"/>
    <mergeCell ref="DH3:DO3"/>
    <mergeCell ref="DP3:DW3"/>
    <mergeCell ref="DX3:EE3"/>
    <mergeCell ref="HX3:IE3"/>
    <mergeCell ref="EN3:EU3"/>
    <mergeCell ref="EV3:FC3"/>
    <mergeCell ref="FD3:FK3"/>
    <mergeCell ref="FL3:FS3"/>
    <mergeCell ref="FT3:GA3"/>
    <mergeCell ref="GB3:GI3"/>
    <mergeCell ref="GJ3:GQ3"/>
    <mergeCell ref="GR3:GY3"/>
    <mergeCell ref="GZ3:HG3"/>
    <mergeCell ref="HH3:HO3"/>
    <mergeCell ref="HP3:HW3"/>
    <mergeCell ref="CR4:CY4"/>
    <mergeCell ref="A4:H4"/>
    <mergeCell ref="S4:W4"/>
    <mergeCell ref="X4:AE4"/>
    <mergeCell ref="AF4:AM4"/>
    <mergeCell ref="AN4:AU4"/>
    <mergeCell ref="AV4:BC4"/>
    <mergeCell ref="BD4:BK4"/>
    <mergeCell ref="BL4:BS4"/>
    <mergeCell ref="BT4:CA4"/>
    <mergeCell ref="CB4:CI4"/>
    <mergeCell ref="CJ4:CQ4"/>
    <mergeCell ref="GJ4:GQ4"/>
    <mergeCell ref="CZ4:DG4"/>
    <mergeCell ref="DH4:DO4"/>
    <mergeCell ref="DP4:DW4"/>
    <mergeCell ref="DX4:EE4"/>
    <mergeCell ref="EF4:EM4"/>
    <mergeCell ref="EN4:EU4"/>
    <mergeCell ref="EV4:FC4"/>
    <mergeCell ref="FD4:FK4"/>
    <mergeCell ref="FL4:FS4"/>
    <mergeCell ref="FT4:GA4"/>
    <mergeCell ref="GB4:GI4"/>
    <mergeCell ref="A5:H5"/>
    <mergeCell ref="S5:W5"/>
    <mergeCell ref="X5:AE5"/>
    <mergeCell ref="AF5:AM5"/>
    <mergeCell ref="AN5:AU5"/>
    <mergeCell ref="GR4:GY4"/>
    <mergeCell ref="GZ4:HG4"/>
    <mergeCell ref="HH4:HO4"/>
    <mergeCell ref="HP4:HW4"/>
    <mergeCell ref="HX4:IE4"/>
    <mergeCell ref="EF5:EM5"/>
    <mergeCell ref="AV5:BC5"/>
    <mergeCell ref="BD5:BK5"/>
    <mergeCell ref="BL5:BS5"/>
    <mergeCell ref="BT5:CA5"/>
    <mergeCell ref="CB5:CI5"/>
    <mergeCell ref="CJ5:CQ5"/>
    <mergeCell ref="CR5:CY5"/>
    <mergeCell ref="CZ5:DG5"/>
    <mergeCell ref="DH5:DO5"/>
    <mergeCell ref="DP5:DW5"/>
    <mergeCell ref="DX5:EE5"/>
    <mergeCell ref="HX5:IE5"/>
    <mergeCell ref="EN5:EU5"/>
    <mergeCell ref="EV5:FC5"/>
    <mergeCell ref="FD5:FK5"/>
    <mergeCell ref="FL5:FS5"/>
    <mergeCell ref="FT5:GA5"/>
    <mergeCell ref="GB5:GI5"/>
    <mergeCell ref="GJ5:GQ5"/>
    <mergeCell ref="GR5:GY5"/>
    <mergeCell ref="GZ5:HG5"/>
    <mergeCell ref="HH5:HO5"/>
    <mergeCell ref="HP5:HW5"/>
    <mergeCell ref="C68:H68"/>
    <mergeCell ref="C69:H69"/>
    <mergeCell ref="C70:H70"/>
    <mergeCell ref="C71:H71"/>
    <mergeCell ref="A60:B60"/>
    <mergeCell ref="A61:H61"/>
    <mergeCell ref="A62:H62"/>
    <mergeCell ref="A65:B65"/>
    <mergeCell ref="A66:B66"/>
    <mergeCell ref="A67:B67"/>
  </mergeCells>
  <pageMargins left="0.98425196850393704" right="0.78740157480314965" top="0.39370078740157483" bottom="0.39370078740157483" header="0.51181102362204722" footer="0.51181102362204722"/>
  <pageSetup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ESTCAMBIOS</vt:lpstr>
      <vt:lpstr>ESTCAMBIOS!Área_de_impresión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ANDREA.GOMEZ</dc:creator>
  <cp:lastModifiedBy>diana.yepes</cp:lastModifiedBy>
  <dcterms:created xsi:type="dcterms:W3CDTF">2014-02-11T17:46:54Z</dcterms:created>
  <dcterms:modified xsi:type="dcterms:W3CDTF">2014-03-06T19:51:52Z</dcterms:modified>
</cp:coreProperties>
</file>